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T\Desktop\"/>
    </mc:Choice>
  </mc:AlternateContent>
  <bookViews>
    <workbookView xWindow="75" yWindow="180" windowWidth="10575" windowHeight="11700" tabRatio="814"/>
  </bookViews>
  <sheets>
    <sheet name="E7 " sheetId="1" r:id="rId1"/>
  </sheets>
  <definedNames>
    <definedName name="_xlnm._FilterDatabase" localSheetId="0" hidden="1">'E7 '!$B$17:$I$415</definedName>
    <definedName name="area" localSheetId="0">#REF!</definedName>
    <definedName name="area">#REF!</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Z_0EDC2B7E_AB9A_4256_9832_BBE448B20337_.wvu.FilterData" localSheetId="0" hidden="1">'E7 '!$B$15:$I$415</definedName>
    <definedName name="Z_35CFB255_F93F_4FAD_B896_D1DCE0091C32_.wvu.FilterData" localSheetId="0" hidden="1">'E7 '!$B$15:$I$415</definedName>
    <definedName name="Z_3FA6267A_3A29_4AC7_B249_8BE74601B29B_.wvu.FilterData" localSheetId="0" hidden="1">'E7 '!$B$15:$I$415</definedName>
    <definedName name="Z_48C0D255_1AD6_403B_B4C8_E4F5C6D271B6_.wvu.FilterData" localSheetId="0" hidden="1">'E7 '!$B$15:$I$415</definedName>
    <definedName name="Z_48EC7C91_FA66_4CE5_815C_1A7E70502178_.wvu.FilterData" localSheetId="0" hidden="1">'E7 '!$B$15:$I$415</definedName>
    <definedName name="Z_4B4193AA_13C9_4AA6_95AE_61232FDF0BB3_.wvu.FilterData" localSheetId="0" hidden="1">'E7 '!$B$15:$I$415</definedName>
    <definedName name="Z_5A750F28_E565_4517_8EFD_DA4E04162B27_.wvu.FilterData" localSheetId="0" hidden="1">'E7 '!$B$15:$I$415</definedName>
    <definedName name="Z_78838554_B837_421F_BEED_EB61A02B7A99_.wvu.FilterData" localSheetId="0" hidden="1">'E7 '!$B$15:$I$415</definedName>
    <definedName name="Z_8FC0D873_468B_41F4_BD00_BD41E8F42096_.wvu.FilterData" localSheetId="0" hidden="1">'E7 '!$B$15:$I$415</definedName>
    <definedName name="Z_AA810C46_56DF_4058_A13E_F8A9FFD25F74_.wvu.FilterData" localSheetId="0" hidden="1">'E7 '!$B$15:$I$415</definedName>
    <definedName name="Z_C9D761E1_E9FD_48C4_A57A_9B42E68703A5_.wvu.FilterData" localSheetId="0" hidden="1">'E7 '!$B$15:$I$415</definedName>
    <definedName name="Z_D0BB6CC3_569F_4059_BF3F_BDA13CFF1867_.wvu.FilterData" localSheetId="0" hidden="1">'E7 '!$B$15:$I$415</definedName>
    <definedName name="Z_DE608590_C23C_40A9_A51E_3BC200ADB36E_.wvu.FilterData" localSheetId="0" hidden="1">'E7 '!$B$15:$I$415</definedName>
    <definedName name="Z_E1D7A320_672D_45C0_9E09_1CDA36E9CFA4_.wvu.FilterData" localSheetId="0" hidden="1">'E7 '!$B$15:$I$415</definedName>
    <definedName name="Z_E41DAFED_C72C_47C5_B19B_0DB406AB40FD_.wvu.FilterData" localSheetId="0" hidden="1">'E7 '!$B$15:$I$98</definedName>
    <definedName name="Z_F957BDD8_9604_4C52_A7CE_9747E7DE27BA_.wvu.FilterData" localSheetId="0" hidden="1">'E7 '!$B$15:$I$415</definedName>
    <definedName name="Z_FA044B39_869B_4872_AE8B_05FE75A80F8C_.wvu.FilterData" localSheetId="0" hidden="1">'E7 '!$B$15:$I$415</definedName>
    <definedName name="Z_FE6353EA_C68B_4D43_8260_8885123C7532_.wvu.FilterData" localSheetId="0" hidden="1">'E7 '!$B$15:$I$415</definedName>
  </definedNames>
  <calcPr calcId="152511" concurrentCalc="0"/>
  <customWorkbookViews>
    <customWorkbookView name="Soriano Sierra, Emmanuel Israel - Vista personalizada" guid="{48EC7C91-FA66-4CE5-815C-1A7E70502178}" mergeInterval="0" personalView="1" maximized="1" windowWidth="1920" windowHeight="835" tabRatio="814" activeSheetId="1"/>
    <customWorkbookView name="Mora Palacios, Carlos - Vista personalizada" guid="{78838554-B837-421F-BEED-EB61A02B7A99}" mergeInterval="0" personalView="1" maximized="1" windowWidth="1440" windowHeight="714" tabRatio="814" activeSheetId="1"/>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F168" i="1" l="1"/>
  <c r="F204" i="1"/>
  <c r="I186" i="1"/>
  <c r="I187" i="1"/>
  <c r="I188" i="1"/>
  <c r="I189" i="1"/>
  <c r="I190" i="1"/>
  <c r="I90" i="1"/>
  <c r="I91" i="1"/>
  <c r="I92" i="1"/>
  <c r="I93" i="1"/>
  <c r="I94" i="1"/>
  <c r="I95" i="1"/>
  <c r="I96" i="1"/>
  <c r="I97" i="1"/>
  <c r="I98" i="1"/>
  <c r="I106" i="1"/>
  <c r="I119" i="1"/>
  <c r="I120" i="1"/>
  <c r="I121" i="1"/>
  <c r="I123" i="1"/>
  <c r="I125" i="1"/>
  <c r="I126" i="1"/>
  <c r="I128" i="1"/>
  <c r="I133" i="1"/>
  <c r="I134" i="1"/>
  <c r="I135" i="1"/>
  <c r="I136" i="1"/>
  <c r="I137" i="1"/>
  <c r="I138" i="1"/>
  <c r="I139" i="1"/>
  <c r="I144" i="1"/>
  <c r="I145" i="1"/>
  <c r="I146" i="1"/>
  <c r="I246" i="1"/>
  <c r="I251" i="1"/>
  <c r="I254" i="1"/>
  <c r="I255" i="1"/>
  <c r="I256" i="1"/>
  <c r="I257" i="1"/>
  <c r="I259" i="1"/>
  <c r="I260" i="1"/>
  <c r="I261" i="1"/>
  <c r="I262" i="1"/>
  <c r="I263" i="1"/>
  <c r="I264" i="1"/>
  <c r="I265" i="1"/>
  <c r="I280" i="1"/>
  <c r="I284" i="1"/>
  <c r="I327" i="1"/>
  <c r="I406" i="1"/>
  <c r="I168" i="1"/>
  <c r="I336" i="1"/>
  <c r="I337" i="1"/>
  <c r="I364" i="1"/>
  <c r="I386" i="1"/>
  <c r="I389" i="1"/>
  <c r="I415" i="1"/>
  <c r="I194" i="1"/>
  <c r="I196" i="1"/>
  <c r="I197" i="1"/>
  <c r="I198" i="1"/>
  <c r="I199" i="1"/>
  <c r="I200" i="1"/>
  <c r="I201" i="1"/>
  <c r="I203" i="1"/>
  <c r="I204" i="1"/>
  <c r="I171"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9" i="1"/>
  <c r="I100" i="1"/>
  <c r="I101" i="1"/>
  <c r="I102" i="1"/>
  <c r="I103" i="1"/>
  <c r="I104" i="1"/>
  <c r="I105" i="1"/>
  <c r="I107" i="1"/>
  <c r="I108" i="1"/>
  <c r="I109" i="1"/>
  <c r="I110" i="1"/>
  <c r="I111" i="1"/>
  <c r="I112" i="1"/>
  <c r="I113" i="1"/>
  <c r="I114" i="1"/>
  <c r="I115" i="1"/>
  <c r="I116" i="1"/>
  <c r="I117" i="1"/>
  <c r="I118" i="1"/>
  <c r="I122" i="1"/>
  <c r="I124" i="1"/>
  <c r="I127" i="1"/>
  <c r="I129" i="1"/>
  <c r="I130" i="1"/>
  <c r="I131" i="1"/>
  <c r="I132" i="1"/>
  <c r="I140" i="1"/>
  <c r="I141" i="1"/>
  <c r="I142" i="1"/>
  <c r="I143" i="1"/>
  <c r="I147" i="1"/>
  <c r="I148" i="1"/>
  <c r="I149" i="1"/>
  <c r="I150" i="1"/>
  <c r="I151" i="1"/>
  <c r="I152" i="1"/>
  <c r="I153" i="1"/>
  <c r="I154" i="1"/>
  <c r="I155" i="1"/>
  <c r="I156" i="1"/>
  <c r="I157" i="1"/>
  <c r="I158" i="1"/>
  <c r="I159" i="1"/>
  <c r="I160" i="1"/>
  <c r="I161" i="1"/>
  <c r="I162" i="1"/>
  <c r="I163" i="1"/>
  <c r="I164" i="1"/>
  <c r="I165" i="1"/>
  <c r="I166" i="1"/>
  <c r="I167" i="1"/>
  <c r="I169" i="1"/>
  <c r="I170" i="1"/>
  <c r="I172" i="1"/>
  <c r="I173" i="1"/>
  <c r="I174" i="1"/>
  <c r="I175" i="1"/>
  <c r="I176" i="1"/>
  <c r="I177" i="1"/>
  <c r="I178" i="1"/>
  <c r="I179" i="1"/>
  <c r="I180" i="1"/>
  <c r="I181" i="1"/>
  <c r="I182" i="1"/>
  <c r="I183" i="1"/>
  <c r="I184" i="1"/>
  <c r="I185" i="1"/>
  <c r="I191" i="1"/>
  <c r="I192" i="1"/>
  <c r="I193" i="1"/>
  <c r="I195" i="1"/>
  <c r="I202"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7" i="1"/>
  <c r="I248" i="1"/>
  <c r="I249" i="1"/>
  <c r="I250" i="1"/>
  <c r="I252" i="1"/>
  <c r="I253" i="1"/>
  <c r="I258" i="1"/>
  <c r="I266" i="1"/>
  <c r="I267" i="1"/>
  <c r="I268" i="1"/>
  <c r="I269" i="1"/>
  <c r="I270" i="1"/>
  <c r="I271" i="1"/>
  <c r="I272" i="1"/>
  <c r="I273" i="1"/>
  <c r="I274" i="1"/>
  <c r="I275" i="1"/>
  <c r="I276" i="1"/>
  <c r="I277" i="1"/>
  <c r="I278" i="1"/>
  <c r="I279" i="1"/>
  <c r="I281" i="1"/>
  <c r="I282" i="1"/>
  <c r="I283"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8" i="1"/>
  <c r="I329" i="1"/>
  <c r="I330" i="1"/>
  <c r="I331" i="1"/>
  <c r="I332" i="1"/>
  <c r="I333" i="1"/>
  <c r="I334" i="1"/>
  <c r="I335"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5" i="1"/>
  <c r="I366" i="1"/>
  <c r="I367" i="1"/>
  <c r="I368" i="1"/>
  <c r="I369" i="1"/>
  <c r="I370" i="1"/>
  <c r="I371" i="1"/>
  <c r="I372" i="1"/>
  <c r="I373" i="1"/>
  <c r="I374" i="1"/>
  <c r="I375" i="1"/>
  <c r="I376" i="1"/>
  <c r="I377" i="1"/>
  <c r="I378" i="1"/>
  <c r="I379" i="1"/>
  <c r="I380" i="1"/>
  <c r="I381" i="1"/>
  <c r="I382" i="1"/>
  <c r="I383" i="1"/>
  <c r="I384" i="1"/>
  <c r="I385" i="1"/>
  <c r="I387" i="1"/>
  <c r="I388" i="1"/>
  <c r="I390" i="1"/>
  <c r="I391" i="1"/>
  <c r="I392" i="1"/>
  <c r="I393" i="1"/>
  <c r="I394" i="1"/>
  <c r="I395" i="1"/>
  <c r="I396" i="1"/>
  <c r="F397" i="1"/>
  <c r="I397" i="1"/>
  <c r="I398" i="1"/>
  <c r="I399" i="1"/>
  <c r="I400" i="1"/>
  <c r="I401" i="1"/>
  <c r="I402" i="1"/>
  <c r="I403" i="1"/>
  <c r="I404" i="1"/>
  <c r="I405" i="1"/>
  <c r="I407" i="1"/>
  <c r="I408" i="1"/>
  <c r="I409" i="1"/>
  <c r="I410" i="1"/>
  <c r="I411" i="1"/>
  <c r="I412" i="1"/>
  <c r="I413" i="1"/>
  <c r="I414" i="1"/>
  <c r="B214" i="1"/>
</calcChain>
</file>

<file path=xl/sharedStrings.xml><?xml version="1.0" encoding="utf-8"?>
<sst xmlns="http://schemas.openxmlformats.org/spreadsheetml/2006/main" count="1132" uniqueCount="402">
  <si>
    <t>FRENTES 1, 9</t>
  </si>
  <si>
    <t>No.</t>
  </si>
  <si>
    <t>Inciso</t>
  </si>
  <si>
    <t>Concepto</t>
  </si>
  <si>
    <t>Unidad</t>
  </si>
  <si>
    <t>Cantidad</t>
  </si>
  <si>
    <t>Precio Unitario</t>
  </si>
  <si>
    <t>Importe</t>
  </si>
  <si>
    <t>$</t>
  </si>
  <si>
    <t>Letra</t>
  </si>
  <si>
    <t>1</t>
  </si>
  <si>
    <t>RAMPA DE FRENADO.</t>
  </si>
  <si>
    <t>GDF 3.01.01.004</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</si>
  <si>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</si>
  <si>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m2</t>
  </si>
  <si>
    <t>2</t>
  </si>
  <si>
    <t>GDF 3.01.01.003</t>
  </si>
  <si>
    <t>DESPALME DEL TERRENO, DE CAPA VEGETAL DE 20 CM. DE ESPESOR PROMEDIO, MEDIDO EN BANCO, A MAQUINA, CONSIDERANDO LA CARGA Y ACARREO EN CAMION DE MATERIAL PRODUCTO DEL DESPALME A TIRO AUTORIZADO POR LA DEPENDENCIA Ó CONFORME AL RESOLUTIVO DEL ESTUDIO DE IMPACTO AMBIENTAL. INCLUYE: MATERIALES, MANO DE OBRA, MAQUINARIA CONSIDERANDO LOS TIEMPOS EN ACTIVO, EN ESPERA Y RESERVA, EQUIPO, HERRAMIENTA MENOR, TRASLADOS HASTA EL LUGAR DE SU UTILIZACION, P.U.C.T.</t>
  </si>
  <si>
    <t>m3</t>
  </si>
  <si>
    <t>N.CTR.CAR.1.02.013/00</t>
  </si>
  <si>
    <t>RETIRO DE SEÑALAMIENTO BAJO VERTICAL, INCLUYE: MANO DE OBRA, EQUIPO, HERRAMIENTA, TRASLADO AL ALAMACEN  AUTORIZADO POR LA  DEPENDENCIA, LIMPIEZA, SEGÚN PROYECTO, ESPECIFICACIONES Y/O INDICACIONES,  LOS TRABAJOS DEBERÁN SER CONSIDERADOS TANTO DIURNOS COMO NOCTURNOS SIN CARGO ADICIONAL A LA DEPENDENCIA. P.U.C.T.</t>
  </si>
  <si>
    <t>PZA</t>
  </si>
  <si>
    <t>N.CTR.CAR.1.07.010/00</t>
  </si>
  <si>
    <t>SUMINISTRO Y COLOCACION DE BARRERA TIPO NEW JERSEY O SIMILAR DE CONCRETO REFORZADO, OD-4.2.3 NIVEL DE CONTENCION NC-5 1.07 M. DE ALTURA, SEGÚN PROYECTO, ESPECIFICACIONES Y/O INSTRUCCIONES DE LA DEPENDENCIA. P.U.O.T.</t>
  </si>
  <si>
    <t>m</t>
  </si>
  <si>
    <t>5</t>
  </si>
  <si>
    <t>6</t>
  </si>
  <si>
    <t>DEMOLICION DE BANQUETAS, GUARNICIONES, LAVADEROS, CUNETAS, BORDILLOS PAGO POR UNIDAD DE OBRA TERMINADA, ESPECIFICACIONES O INSTRUCCIONES DE LA “DEPENDENCIA”. P.U.C.T.</t>
  </si>
  <si>
    <t>7</t>
  </si>
  <si>
    <t>FRESADO Y REMOCION DE LA CARPETA EXISTENTE DE 5 CM DE ESPESOR CONSTRUIDA CON ANTERIORIDAD DESPERDICIANDO EL MATERIAL ESPECIFICACIONES O INSTRUCCIONES DE LA “DEPENDENCIA”.  P.U.C.T.</t>
  </si>
  <si>
    <t>8</t>
  </si>
  <si>
    <t>G.D.F. 3.01.01.039</t>
  </si>
  <si>
    <t>DEMOLICION DE CARPETA ASFALTICA, POR MEDIOS MECANICOS Y/O MANUALES A CUALQUIER ALTURA O NIVEL INCLUYE: MANO DE OBRA, ANDAMIOS, EQUIPO, HERRAMIENTA, LIMPIEZA, CORTE CON MAQUINA Y ACARREOS A TIRO AUTORIZADO POR DEPENDENCIA, SSEGÚN PROYECTO, ESPECIFICACIONES Y/O INDICACIONES DE LA DEPENDENCIA. LOS TRABAJOS DEBERÁN SER CONSIDERADOS TANTO DIURNOS COMO NOCTURNOS SIN CARGO ADICIONAL A DEPENDENCIA. P.U.C.T.</t>
  </si>
  <si>
    <t>GDF 3.01.01.006</t>
  </si>
  <si>
    <t>N·CTR·CAR·1·01·009/11</t>
  </si>
  <si>
    <t>N·CTR·CAR·1·01·009/00</t>
  </si>
  <si>
    <t>CONSTRUCCIÓN DE TERRAPLENES  UTILIZANDO MATERIALES COMPACTABLES PROCEDENTES DE BANCOS DE PROYECTO, EN LA CAPA SUBRASANTE COMPACTADO AL 100 % DE ACUERDO AL PROYECTO, POR UNIDAD DE OBRA TERMINADA.</t>
  </si>
  <si>
    <t>M2</t>
  </si>
  <si>
    <t>N·CTR·CAR·1·04·002/11</t>
  </si>
  <si>
    <t>SUB-BASE GRANULAR, CON MATERIALES PÉTREOS PROCEDENTES DE BANCOS QUE ELIJA EL CONTRATISTA INCLUYENDO ACARREOS, COMPACTADA AL 100 % CONFORME LO INDICADO EN EL PROYECTO, POR UNIDAD DE OBRA TERMINADA.</t>
  </si>
  <si>
    <t>N-CTR-CAR-1-04-002/11</t>
  </si>
  <si>
    <t>M3</t>
  </si>
  <si>
    <t xml:space="preserve">CAMA DE FRENADO, SUMINISTRO Y COLOCACION DE GRAVILLA UNIFORME SUELTA SEGÚN ESPECIFICACIONES DE LA NORMA PROY-NOM-036-SCT2-2015 </t>
  </si>
  <si>
    <t>17</t>
  </si>
  <si>
    <t>N·CTR·CAR·1·04·006/14</t>
  </si>
  <si>
    <t>N·CTR·CAR·1·04·004/00</t>
  </si>
  <si>
    <t>SUMINISTRO Y COLOCACION DE SEÑALAMIENTO DEFINITIVO Y BARRERAS VIALES SOLUCION PROVISIONAL</t>
  </si>
  <si>
    <t>N·CTR·CAR·1·07·001/00</t>
  </si>
  <si>
    <t xml:space="preserve">RAYA CONTÍNUA (M-14.2), PARA GUIAR A LOS VEHÍCULOS QUE ESTÉN FUERA DE CONTROL, DESDE EL PUNTO DONDE CONCLUYE LA RAYA DISCONTINUA (M-14.1), HASTA EL INICIO DE LA CAMA DE FRENADO. SE UBICA A LA DERECHA DEL CAMINO, EN UNA TANGENTE UBICADA A NO MENOS DE 500 METROS ANTES DE LA ENTRADA A LA RAMPA. SE PASA SUAVEMENTE DEL CARRIL DE ALTA VELOCIDAD AL DE BAJA. P.U.O.T.
</t>
  </si>
  <si>
    <t>MARCA DISCONTINUA (M-14.1), PARA GUIAR A LOS VEHÍCULOS QUE PUEDAN ESTAR FUERA DE CONTROL, DESDE EL SITIO DONDE SE INICIA LA PENDIENTE DESCENDENTE CONTINUA Y PROLONGADA PARA LA QUE SE DISEÑA LA RAMPA, HASTA MIL METROS ANTES DE SU ENTRADA, LUGAR DONDE EL CONDUCTOR TIENE QUE TOMAR LA DECISIÓN DE ENTRAR EN ELLA. SE SITÚA EN EL CENTRO DEL CARRIL DESCENDENTE DE ALTA VELOCIDAD MEDIANTE SEGMENTOS DE 5 METROS SEPARADOS 10 METROS, 20CM DE ANCHO.C36. P.U.O.T.</t>
  </si>
  <si>
    <t>MARCA PARA INDICAR EL ACCESO A UNA RAMPA DE EMERGENCIA (M-14.3): TABLERO FORMADO POR UN TABLERO DE RECTÁNGULOS ROJOS Y BLANCOS REFLECTANTES INSCRITOS DE FORMA ALTERNADA, CADA UNO DE EM DE LARGO EN EL SENTIDO DEL EJE LONGITUDINAL DE LA RAMPA, POR 1M DE ANCHO. EL COLOR BLANCO CUMPLIRÁ CON LA NORMA NOM-034-SCT2-2011, Y EL ROJO CON LO INDICADO EN LA NORMA N-CTM—5-01-001 P.U.O.T.</t>
  </si>
  <si>
    <t>MARCAS M-5 EN FORMA DE GALONES, RAYAS DIAGONALES CON 45º DE INCLINACIÓN, CONTINUA, CON PINTURA CONVENCIONAL COLOR BLANCO RETRORREFLEJANTE. INCLUYE: MATERIALES, DESPERDICIOS, MANO DE OBRA, HERRAMIENTA MENOR, ACARREOS Y ELEVACIONES HASTA EL LUGAR DE SU UTILIZACION A CUALQUIER ALTURA Y CUALQUIER NIVEL, ANDAMIOS, LIMPIEZA Y RETIRO DE SOBRANTES FUERA DE OBRA, Y TODO LO NECESARIO PARA SU CORRECTA EJECUCION, P.U.C.T.</t>
  </si>
  <si>
    <t xml:space="preserve">N·CTR·CAR·1·07·006/00 </t>
  </si>
  <si>
    <t xml:space="preserve">N·CTR·CAR·1·07·005/00 </t>
  </si>
  <si>
    <t>SUMINISTRO E INSTALACION DE SEÑAL OBRAS Y DISPOSITIVOS DIVERSOS OD-5 INDICADOR DE OBSTÁCULOS, CON UN TABLERO DE 122 CM X 61 CM, EN UN POSTE, CON PELÍCULA REFLEJANTE TIPO A, SEGÚN PROYECTO, ESPECIFICACIONES Y/O INDICACIONES DE LA DEPENDENCIA, LOS TRABAJOS DEBERÁN SER CONSIDERADOS TANTO DIURNOS COMO NOCTURNOS SIN CARGO ADICIONAL PARA LA DEPENDENCIA., P.U.C.T.</t>
  </si>
  <si>
    <t>N·CTR·CAR·1·07·010/00</t>
  </si>
  <si>
    <t>SUMINISTRO Y COLOCACION DE BARRERAS TIPO NC-6, SEGÚN PROYECTO, ESPECIFICACIONES Y/O INSTRUCCIONES DE LA DEPENDENCIA, P.U.C.T.</t>
  </si>
  <si>
    <t>N-CTR-CAR-1-07-016-00</t>
  </si>
  <si>
    <t>CUADRILLA DE PROTECCIÓN  VIAL, INCLUYE: MANO DE OBRA, EQUIPO, ASÍ COMO TODO LO NECESARIO PARA SU CORRECTA EJECUCIÓN.  P.U.C.T.</t>
  </si>
  <si>
    <t>N-CTR-CAR-1-07-016/00</t>
  </si>
  <si>
    <t>SUMINISTRO Y COLOCACION DE MALLA PLASTICA NARANJA, PARA PROTECCION EN VIALIDADES DE 1.20 M.  DE ANCHO, PARA CONFINAMIENTO DE ZONA DE OBRA, SEGUN PROYECTO, ESPECIFICACIONES Y/O INDICACIONES DE LA DEPENDENCIA DE LA  DEPENDENCIA.  INCLUYE REUBICACION Y REPOSICION LAS VECES QUE SEA NECESARIO PARA SU CORRECTA EJECUCIÓN, LOS TRABAJOS DEBERÁN SER CONSIDERADOS TANTO DIURNOS COMO NOCTURNOS SIN CARGO ADICIONAL PARA LA DEPENDENCIA P.U.C.T.</t>
  </si>
  <si>
    <t>SUMINISTRO DE BARRERAS DE PROTECCIÓN VIAL DE POLIETILENO DE MEDIA DENSIDAD CON MEDIDAS DE 154x54x61.5 cm. Y UN PESO APROXIMADO DE 15 kg, INCLUYE TODOS LOS MOVIMIENTOS INTERNOS TANTAS VECES SEA NECESARIO, EQUIPO, HERRAMIENTA, LIMPIEZA, ACARREOS, DESCARGAS DENTRO Y FUERA DE LA OBRA, SEGÚN PROYECTO, Y/O INDICACIONES DE LA DEPENDENCIA DE LA DEPENDENCIA  P.U.C.T.</t>
  </si>
  <si>
    <t>PZA/USO</t>
  </si>
  <si>
    <t>SUMINISTRO, COLOCACION Y INSTALACION DE  TRAFITAMBOS CON LAMPARA DE DESTELLO,  INCLUYE: MANO DE OBRA, Y TODOS LOS MOVIMIENTOS INTERNOS TANTAS VECES SEA NECESARIO, EQUIPO, HERRAMIENTA, LIMPIEZA, ACARREOS, DESCARGAS DENTRO Y FUERA DE LA OBRA, SEGÚN PROYECTO, ESPECIFICACIONES Y/O INDICACIONES DE LA DEPENDENCIA DE LA  DEPENDENCIA. Y TODO LO NECESARIO PARA SU CORRECTA EJECUCIÓN, LOS TRABAJOS DEBERÁN SER CONSIDERADOS TANTO DIURNOS COMO NOCTURNOS SIN CARGO ADICIONAL PARA LA  DEPENDENCIA. P.U.C.T.</t>
  </si>
  <si>
    <t>EP R 016</t>
  </si>
  <si>
    <t>SUMINISTRO Y COLOCACION DE DISPOSITIVO PARA PROTECCION DE OBRAS DE 86 x 86 x 86 (DPP), FABRICADA DE LAMINA GALVANIZADA CAL. 16 CON ACABADO REFLEJANTE ALTA INTENSIDAD E IMPRESIÓN SERIGRAFICA SOBRE POSTE DE PERFIL TUBULAR GALVANIZADO 2"X2", PRIMER ANTICORROSIVO, APLICACION DE PINTURA HASTA CUBRIR COMPLETAMENTE LA SUPERFICIE, EL PRECIO UNITARIO INCLUYE: CONSTRUCCION DE BASE DE CONCRETO F'c = 200 KG/CM2, DEMOLICION DE BANQUETA EN CASO DE SER NECESARIO, PERNOS, TUERCAS, TORNILLERIA, EXCAVACION, RELLENO CON TEPETATE, RESTITUCION DE BANQUETA DEMOLIDA, PLOMEO, HERRAMIENTA, MAQUINARIA, EQUIPO, MANO DE OBRA, MATERIALES Y LIMPIEZA, HOMBRES TRABAJANDO, PASO PEATONAL Y REDUCCION DE CARRILES, SEGÚN PROYECTO, ESPECIFICACIONES Y/O INDICACIONES DE LA DEPENDENCIA,  LOS TRABAJOS DEBERÁN SER CONSIDERADOS TANTO DIURNOS COMO NOCTURNOS SIN CARGO ADICIONAL A LA DEPENDENCIA. P.U.C.T.</t>
  </si>
  <si>
    <t>EP R 032</t>
  </si>
  <si>
    <t>SUMINISTRO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</si>
  <si>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SUMINISTRO E INSTALACION Y RETIRO DE SEÑAL INFORMATIVA ELEVADA EN TIPO PUENTE SID-15 DE 56 X 300 SEGÚN PROYECTO, ESPECIFICACIONES Y/O INDICACIONES DE “LA DEPENDENCIA”, LOS TRABAJOS DEBERÁN SER CONSIDERADOS TANTO DIURNOS COMO NOCTURNOS SIN CARGO ADICIONAL PARA “LA DEPENDENCIA”. P.U.O.T.</t>
  </si>
  <si>
    <t>SUMINISTRO E INSTALACION Y RETIRO DE SEÑAL INFORMATIVA ELEVADA EN BANDERA SENCILLA SID-13 DE 152 X 366 SEGÚN PROYECTO, ESPECIFICACIONES Y/O INDICACIONES DE “LA DEPENDENCIA”, LOS TRABAJOS DEBERÁN SER CONSIDERADOS TANTO DIURNOS COMO NOCTURNOS SIN CARGO ADICIONAL PARA “LA DEPENDENCIA”. P.U.O.T.</t>
  </si>
  <si>
    <t>SUMINISTRO, COLOCACION  Y RETIRO DE SEÑAL BAJA PREVENTIVA DE 75X75 CM FABRICADA DE LAMINA GALVANIZADA CAL. 16 CLAVE; “P-07 HOMBRES TRABAJANDO” P.U.O.T.</t>
  </si>
  <si>
    <t>SUMINISTRO Y COLOCACION DE PLACA ADICIONAL DE 25X75 PREVENTIVA, RESTRICTIVA O INFORMATIVA, SEGÚN PROYECTO, ESPECIFICACIONES Y/O INSTRUCCIONES DEL CONTRATANTE. POR UNIDAD DE OBRA TERMINADA</t>
  </si>
  <si>
    <t>SUMINISTRO Y COLOCACION DE SEÑAL BAJA RESTRICTIVA DE 61X61 CM FABRICADA DE LAMINA GALVANIZADA CAL. 16 CLAVE; “PROHIBIDO ESTACIONARSE” POR UNIDAD DE OBRA TERMINADA</t>
  </si>
  <si>
    <t>SUMINISTRO Y COLOCACION DE CARAMELO (INDICADORES DE OBSTACULOS) 30X120 CMS SEGÚN PROYECTO, ESPECIFICACIONES Y/O INSTRUCCIONES DEL CONTRATANTE.  P.U.C.T.</t>
  </si>
  <si>
    <t xml:space="preserve">N·CTR·CAR·1·07·007/00 </t>
  </si>
  <si>
    <t>SUMINISTRO Y COLOCACION DE INDICADORES DE ALINEAMIENTO OD-6 DE 13 CM DE DIAMETRO Y 1.00 M DE LONGITUD, CON REFLEJANTE COLOR NEGRO EN LA CABEZA Y REFLEJANTE DE COLOR AMARILLO, ESPECIFICACIONES Y/O INSTRUCCIONES DEL CONTRATANTE.  P.U.C.T.</t>
  </si>
  <si>
    <t>PZS</t>
  </si>
  <si>
    <t>EP CIMB 008</t>
  </si>
  <si>
    <t>CIMBRA Y DESCIMBRA EN MUROS DE CIMENTACION, ACABADO APARENTE, SECCIONES DE ACUERDO A PROYECTO. IINCLUYE: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Y TODO LO NECESARIO PARA SU CORRECTA EJECUCION, P.U.C.T.</t>
  </si>
  <si>
    <t>N-CTR-CAR-1-02-003/04</t>
  </si>
  <si>
    <t>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MUROS DE CIMENTACION.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t>
  </si>
  <si>
    <t>N-CTR-CAR-1-02-004/02</t>
  </si>
  <si>
    <t>SUMINISTRO, HABILITADO, COLOCACION DE ACERO DE REFUERZO F'Y=4,200 KG/CM2, DEL No.3 (3/8") AL No. 12 (1 1/2"), EN MUROS DE CIMENTACION.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t>
  </si>
  <si>
    <t>KG</t>
  </si>
  <si>
    <t xml:space="preserve">SUMINISTRO, VACIADO Y VIBRADO DE CONCRETO F'C= 100 KG/CM2, RESISTENCIA NORMAL, CON CEMENTO PORTLAND ORDINARIO (CPO), EN PLANTILLAS. INCLUYE: MATERIALES, DESPERDICIOS, MANO DE OBRA, PREPARACION DEL FONDO DE LA EXCAVACION, NIVELACION Y COMPACTACION, EQUIPO, PRUBAS DE LABORATORIO, HERRAMIENTA MENOR, ACARREOS HASTA EL LUGAR DE SU UTILIZACION, LIMPIEZA Y RETIRO DE SOBRANTES FUERA DE OBRA, Y TODO LO NECESARIO PARA SU CORRECTA EJECUCION, P.U.C.T.
</t>
  </si>
  <si>
    <t>N-CTR-CAR-1-03-002-00</t>
  </si>
  <si>
    <t>SUMINISTRO Y COLOCACION DE TUBO DE CONCRETO REFORZADO DE ACUERDO A LA NORMATIVA   N.CMT.3.02/01 DE 1.20 M DE DIAMETRO DE ACUERDO A PROYECTO,  ESPECIFICACIONES Y/O INSTRUCCIONES DE "LA DEPENDENCIA".  P.U.C.T.</t>
  </si>
  <si>
    <t>M</t>
  </si>
  <si>
    <t>EP OI 398</t>
  </si>
  <si>
    <t>CONSTRUCCION DE POZO TIPO CAJA   DE CONCRETO DE SECCIÓN CUADRADA DE DIMENSIONES INDICADAS SEGÚN PROYECTO, ESPECIFICACIONES Y/O INSTRUCCIONES DEL  “LA DEPENDENCIA”. P.U.C.T.</t>
  </si>
  <si>
    <t>N·CTR·CAR·1·02·006/01</t>
  </si>
  <si>
    <t>CONCRETO ARMADO EN MUROS DE CABEZA DE OBRAS DE DRENAJE SEGÚN NORMA N-CTR-CAR-1-03-002/00,  DE DIMENSIONES INDICADAS SEGÚN PROYECTO, ESPECIFICACIONES Y/O INSTRUCCIONES DEL “LA DEPENDENCIA”. P.U.C.T.</t>
  </si>
  <si>
    <t>N-CTR-CAR-1-03-009/00</t>
  </si>
  <si>
    <t>SUMINISTRO E INSTALACIÓN DE TUBO DE PVC PERFORADO SEGÚN NORMA N-CMT-3-04-003/05 SN 8KN/M2 DE 250 MM DE DIÁMETRO INTERIOR. DIMENSIONES INDICADAS SEGÚN PROYECTO, ESPECIFICACIONES Y/O INSTRUCCIONES DEL  “LA DEPENDENCIA”. P.U.C.T.</t>
  </si>
  <si>
    <t>GDF 3.01.02.050</t>
  </si>
  <si>
    <t>BASE HIDRÁULICA, CON MATERIALES PÉTREOS PROCEDENTES DE BANCOS QUE ELIJA EL CONTRATISTA INCLUYENDO ACARREOS, COMPACTADA AL 100 % DE ACUERDO AL PROYECTO, P.U.C.T.</t>
  </si>
  <si>
    <t>RIEGO DE IMPREGNACIÓN CON EMULSIONES ASFÁLTICAS DE ROMPIMIENTO LENTO ECI-60,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P.U.C.T.</t>
  </si>
  <si>
    <t>RIEGO DE IMPREGNACIÓN PARA SELLO A BASE DE EMULSION ASFALTICA ECR-60 CONTENIDO DE CEMENTO ASFÁLTICO EN MASA; 65%,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</si>
  <si>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N·CTR·CAR·1·01·011/11</t>
  </si>
  <si>
    <t>SUMINISTRO Y COLOCACIÓN DE  GRAVA DRENANTE DE TAMAÑO DE GRANO UNIFORME, PARA RELLENO DE CAJA DE SUBDREN SEGÚN NORMA N-CMT-3-04-001/05, DIMENSIONES INDICADAS SEGÚN PROYECTO, ESPECIFICACIONES Y/O INSTRUCCIONES DEL  “LA DEPENDENCIA”. P.U.C.T.</t>
  </si>
  <si>
    <t>N·CTR·CAR·1·01·012/00</t>
  </si>
  <si>
    <t>SUMINISTRO Y COLOCACIÓN DE GEOTEXTIL NO TEJIDO DE 200 GR/M2. DIMENSIONES INDICADAS SEGÚN PROYECTO, ESPECIFICACIONES Y/O INSTRUCCIONES DEL  “LA DEPENDENCIA”. P.U.C.T.</t>
  </si>
  <si>
    <t>SUMINISTRO, VACIADO Y VIBRADO DE CONCRETO F'C= 150 KG/CM2, RESISTENCIA NORMAL, CON CEMENTO PORTLAND ORDINARIO (CPO), EN CUNETA DE PROTECCIÓN DE MURO TIPO C . SECCIÓN RECTANGULAR DE 0,3X0,3 M . INCLUYE: MATERIALES, DESPERDICIOS, CURADO, MANO DE OBRA, HERRAMIENTA MENOR, EQUIPO, PRUBAS DE LABORATORIO, ACARREOS HASTA EL LUGAR DE SU UTILIZACION, LIMPIEZA Y RETIRO DE SOBRANTES FUERA DE OBRA, Y TODO LO NECESARIO PARA SU CORRECTA EJECUCION, P.U.C.T.</t>
  </si>
  <si>
    <t>SUMINISTRO, VACIADO Y VIBRADO DE CONCRETO F'C= 150 KG/CM2, RESISTENCIA NORMAL, CON CEMENTO PORTLAND ORDINARIO (CPO), EN CUNETA DE PLATAFORMA TIPO A . SECCIÓN TRIANGULAR DE 1 M DE ANCHO Y 0,5 M DE ALTURA Y TALUDES 1H:1V . INCLUYE: MATERIALES, DESPERDICIOS, CURADO, MANO DE OBRA, HERRAMIENTA MENOR, EQUIPO, PRUBAS DE LABORATORIO, ACARREOS HASTA EL LUGAR DE SU UTILIZACION, LIMPIEZA Y RETIRO DE SOBRANTES FUERA DE OBRA, Y TODO LO NECESARIO PARA SU CORRECTA EJECUCION, P.U.C.T.</t>
  </si>
  <si>
    <t>SUMINISTRO, VACIADO Y VIBRADO DE CONCRETO F'C= 150 KG/CM2, RESISTENCIA NORMAL, CON CEMENTO PORTLAND ORDINARIO (CPO), EN CUNETA DE PLATAFORMA EN AUTOPISTA TIPO B . SECCIÓN TRIANGULAR DE 1 M DE ANCHO Y 0,15 M DE ALTURA Y TALUDES 6H:1V Y 1H:1,5V . INCLUYE: MATERIALES, DESPERDICIOS, CURADO, MANO DE OBRA, HERRAMIENTA MENOR, EQUIPO, PRUBAS DE LABORATORIO, ACARREOS HASTA EL LUGAR DE SU UTILIZACION, LIMPIEZA Y RETIRO DE SOBRANTES FUERA DE OBRA, Y TODO LO NECESARIO PARA SU CORRECTA EJECUCION, P.U.C.T.</t>
  </si>
  <si>
    <t>FORMACIÓN DE CAJA RECEPTORA DE CONCRETO F'=150 KG/CM2 DE 1X0,5 M. DIMENSIONES INDICADAS SEGÚN PROYECTO, ESPECIFICACIONES Y/O INSTRUCCIONES DEL  “LA DEPENDENCIA”. P.U.C.T.</t>
  </si>
  <si>
    <t>EP TUBPVC 001</t>
  </si>
  <si>
    <t>TUBO DE PVC CONEXIÓN ENTRE CAJAS DE 25 MM DE DIÁMETRO INTERIOR. DIMENSIONES INDICADAS SEGÚN PROYECTO, ESPECIFICACIONES Y/O INSTRUCCIONES DEL  “LA DEPENDENCIA”. P.U.C.T.</t>
  </si>
  <si>
    <t>OBRAS INDUCIDAS</t>
  </si>
  <si>
    <t>EP OI 405</t>
  </si>
  <si>
    <t>SUMINISTRO Y COLOCACION DE POSTES DE 12 m. DE ALTURA Y BRAZO DE 1.20 m. CON MENSULA Y LUMINARIA M-400 DE 250 W O SIMILAR, INCLUYE: OBRA CIVIL, CANALIZACION DE 0.60 M DE ANCHO Y 1.00 DE PROFUNDIDAD, CABLEADO, CIMIENTO, REGISTRO, CONEXIONES Y PRUEBAS, SEGUN PROYECTO, ESPECIFICACIONES Y/O INDICACIONES DE LA DEPENDENCIA P.U.O.T.</t>
  </si>
  <si>
    <t>RETIRO DE LINEAS DE INSTALACIONES SUBTERRANEAS DE TELMEX; SEGÚN PROYECTO, ESPECIFICACIONES Y/O INSTRUCCIONES DEL CONTRATANTE.  P.U.C.T.</t>
  </si>
  <si>
    <t>ML</t>
  </si>
  <si>
    <t>EP OI 406</t>
  </si>
  <si>
    <t>REUBICACION DE LINEAS DE INSTALACIONES ( CABLEADO Y/O F.O.) DE TELMEX CON SUMINISTRO SEGÚN PROYECTO, ESPECIFICACIONES Y/O INSTRUCCIONES DEL CONTRATANTE P.U.O.T.</t>
  </si>
  <si>
    <t>EP OI 407</t>
  </si>
  <si>
    <t>CONSTRUCCION DE REGISTRO PARA LAS INSTALACIONES DE TELMEX "POZO BAJO ARROYO VIAL C1C, C2C, POZO PARA BANQUETA P2T CON MURO DE CONCRETO ARMADO CON REFUERZO SEGÚN PROYECTO Y/O INSTRUCCIONES DE LA DEPENDENCIA P.U.O.T.</t>
  </si>
  <si>
    <t>RETIRO DE CABLEADO A CUALQUIER ALTURA, TIPO Y SECCION, SEGÚN PROYECTO Y/O INDICACIONES DEL CONTRATANTE POR UNIDAD DE OBRA TERMINADA HASTA EL LUGAR QUE DESIGNE O INDIQUE LA DEPENDENCIA O EMPRESA AFECTADA.  P.U.C.T.</t>
  </si>
  <si>
    <t>RETIRO DE POSTES DE LUZ A CUALQUIER ALTURA, TIPO Y SECCION, SEGÚN PROYECTO Y/O INDICACIONES DEL CONTRATANTE POR UNIDAD DE OBRA TERMINADA HASTA EL LUGAR QUE DESIGNE O INDIQUE LA DEPENDENCIA O EMPRESA AFECTADA.  P.U.C.T.</t>
  </si>
  <si>
    <t>EP OI 375</t>
  </si>
  <si>
    <t>CONSTRUCCION PARA CANALIZACION PARA MEDIA TENSION DE CFE, INCLUYE: LA EXCAVACION, MANO DE OBRA, EQUIPO, HERRAMIENTA, MATERIALES, GESTION DE LIBRANZAS DE LA INTERRUPCION DEL SERVICIO Y TODO LO INDICADO EN PROYECTO O LO QUE INDIQUE LA DEPENDENCIA Y EMPRESA AFECTADA P.U.O.T.</t>
  </si>
  <si>
    <t>EP OI 377</t>
  </si>
  <si>
    <t>BAJADAS DE POSTE A REGISTRO; INCLUYE: MANO DE OBRA, EQUIPO, HERRAMIENTA, MATERIALES, GESTION DE LIBRANZAS DE LA INTERRUPCION DEL SERVICIO Y TODO LO INDICADO EN PROYECTO O LO QUE INDIQUE LA DEPENDENCIA Y EMPRESA AFECTADA P.U.O.T.</t>
  </si>
  <si>
    <t>EP OI 376</t>
  </si>
  <si>
    <t>SUMINISTRO Y COLOCACION DE REGISTROS DE CFE, INCLUYE LA EXCAVACION, MANO DE OBRA, EQUIPO, HERRAMIENTA, MATERIALES, GESTION DE LIBRANZAS DE LA INTERRUPCION DEL SERVICIO Y TODO LO INDICADO EN EL PROYECTO O LO QUE INDIQUE LA DEPENDENCIA Y EMPRESA AFECTADA P.U.O.T.</t>
  </si>
  <si>
    <t>CONSTRUCCION PVS</t>
  </si>
  <si>
    <t>CIMENTACION PROFUNDA (PILAS)</t>
  </si>
  <si>
    <t>N-CTR-CAR-1-06-003/01</t>
  </si>
  <si>
    <t>PILA DE CIMENTACION , DE 1.50 M. DE DIAMETRO, DE CONCRETO ESTRUCTURAL CLASE I, F'C=250 KG/CM2, PREMEZCLADO, RESISTENCIA NORMAL, CON CEMENTO PORTLAND ORDINARIO (CPO) Ó RESISTENTE A LOS SULFATOS DE ACUERDO A PROYECTO, INDICACIONES Y/O ESPEFICACIONES DE LA DEPENDENCIA, REVENIMIENTO APTO PARA SER BOMBEADO, IMPERMEABILIZANTE INTEGRAL, BOMBEO, CON SISTEMA "TREMIE", ARMADA CON ACERO DE REFUERZO F'Y=4,200 KG/CM2 DEL No.3 (3/8") AL No. 12 (1 1/2"), DENSIDAD DE 300.00 KG/M DE ACUERDO A  PROYECTO, PERFORACION REALIZADA EN ESTRATOS DESCRITOS EN LA MECANICA DE SUELOS Y EMPOTRAMIENTO EN ROCA SEGUN PROYECTO, ESTABILIZACION DE PAREDES DE LA PERFORACION A BASE DE ADEME METALICO (CON RECUPERACION A FAVOR DEL CONTRATISTA) Y/O POLIMEROS, ASI TAMBIEN CONSIDERAR EL DESCABECE DE PILAS DE CONCRETO, POR MEDIOS MECANICOS, MEDIDO EN SITIO, CONSIDERANDO LA CARGA Y ACARREO EN CAMION DE MATERIAL PRODUCTO DE LA PERFORACION Y DEL MATERIAL PRODUCTO DE LA DEMOLICION DEL DESCABECE A TIRO AUTORIZADO POR LA DEPENDENCIA Ó CONFORME AL RESOLUTIVO DE IMPACTO AMBIENTAL. INCLUYE: MATERIALES, DESPERDICIOS, PRUEBAS DE LABORATORIO, GANCHOS, TRASLAPES, CONECTORES ROSCADOS Y CUERDAS EN VARILLAS Ó SOLADURA A TOPE EN EN VARILLAS DE ACUERDO A PROYECTO, SEPARADORES, MANO DE OBRA, IZAJE, DESCENSO Y COLOCACION, MAQUINARIA CONSIDERANDO LOS TIEMPOS EN ACTIVO, EN ESPERA Y RESERVA, EQUIPO, HERRAMIENTA MENOR, TRASLADOS HASTA EL LUGAR DE SU UTILIZACION, LIMPIEZA Y RETIRO DE SOBRANTES FUERA DE OBRA, P.U.C.T.</t>
  </si>
  <si>
    <t>PILA DE CIMENTACION , DE 1.25 M. DE DIAMETRO, DE CONCRETO ESTRUCTURAL CLASE I, F'C=250 KG/CM2, PREMEZCLADO, RESISTENCIA NORMAL, CON CEMENTO PORTLAND ORDINARIO (CPO) Ó RESISTENTE A LOS SULFATOS DE ACUERDO A PROYECTO, INDICACIONES Y/O ESPEFICACIONES DE LA DEPENDENCIA, REVENIMIENTO APTO PARA SER BOMBEADO, IMPERMEABILIZANTE INTEGRAL, BOMBEO, CON SISTEMA "TREMIE", ARMADA CON ACERO DE REFUERZO F'Y=4,200 KG/CM2 DEL No.3 (3/8") AL No. 12 (1 1/2") DENISDAD DE 170.00 KG/M DE ACUERDO A  PROYECTO, PERFORACION REALIZADA EN ESTRATOS DESCRITOS EN LA MECANICA DE SUELOS Y EMPOTRAMIENTO EN ROCA SEGUN PROYECTO, ESTABILIZACION DE PAREDES DE LA PERFORACION A BASE DE ADEME METALICO (CON RECUPERACION A FAVOR DEL CONTRATISTA) Y/O POLIMEROS, ASI TAMBIEN CONSIDERAR EL DESCABECE DE PILAS DE CONCRETO, POR MEDIOS MECANICOS, MEDIDO EN SITIO, CONSIDERANDO LA CARGA Y ACARREO EN CAMION DE MATERIAL PRODUCTO DE LA PERFORACION Y DEL MATERIAL PRODUCTO DE LA DEMOLICION DEL DESCABECE A TIRO aUTORIZADO POR LA DEPENDENCIA Ó CONFORME AL RESOLUTIVO DE IMPACTO AMBIENTAL. INCLUYE: MATERIALES, DESPERDICIOS, PRUEBAS DE LABORATORIO, GANCHOS, TRASLAPES, CONECTORES ROSCADOS Y CUERDAS EN VARILLAS Ó SOLADURA A TOPE EN EN VARILLAS DE ACUERDO A PROYECTO, SEPARADORES, MANO DE OBRA, IZAJE, DESCENSO Y COLOCACION, MAQUINARIA CONSIDERANDO LOS TIEMPOS EN ACTIVO, EN ESPERA Y RESERVA, EQUIPO, HERRAMIENTA MENOR, TRASLADOS HASTA EL LUGAR DE SU UTILIZACION, LIMPIEZA Y RETIRO DE SOBRANTES FUERA DE OBRA, P.U.C.T.</t>
  </si>
  <si>
    <t>DESCABECE DE PILAS HASTA DESCUBRIR ACERO EN UNA LONGITUD DE 2.70 m A MANO Y/O POR MEDIOS MECANICOS A CUALQUIER NIVEL, INCLUYE: RETIRO, ENDEREZADO, RESTITUCION DE ACERO DE REFUERZO DEL PILOTE EN EL AREA DE DEMOLICION, CARGAS, ELEVACIONES, ACARREOS Y DESCARGAS, DENTRO Y FUERA DE LA OBRA, A TIRO AUTORIZADO POR LA DEPENDENCAI, SEGUN PROYECTO, ESPECIFICACIONES Y/O INDICACIONES DE LA DEPENDENCIA, LOS TRABAJOS SERAN CONSIDERADOS TANTO DIURNOS COMO NOCTURNOS SIN CARGO ADICIONAL A LA DEPENDENCIA. P.U.O.T.</t>
  </si>
  <si>
    <t>N-CTR-CAR-1-02-003-04</t>
  </si>
  <si>
    <t>SUMINISTRO, VACIADO Y VIBRADO DE CONCRETO F'C= 100 KG/CM2, RESISTENCIA NORMAL, CON CEMENTO PORTLAND ORDINARIO (CPO), EN PLANTILLAS. INCLUYE: MATERIALES, DESPERDICIOS, MANO DE OBRA, PREPARACION DEL FONDO DE LA EXCAVACION, NIVELACION Y COMPACTACION, EQUIPO, PRUBAS DE LABORATORIO, HERRAMIENTA MENOR, ACARREOS HASTA EL LUGAR DE SU UTILIZACION, LIMPIEZA Y RETIRO DE SOBRANTES FUERA DE OBRA,  P.U.C.T.</t>
  </si>
  <si>
    <t>EP CIMB 001</t>
  </si>
  <si>
    <t>CIMBRA Y DESCIMBRA EN ZAPATAS, CONTRATRABES, DADOS, TRABES DE LIGA Y LOSA DE CIMENTACION, ACABADO COMUN,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</si>
  <si>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SUMINISTRO, HABILITADO, COLOCACION DE ACERO DE REFUERZO F'Y=4,200 KG/CM2, DEL No.3 (3/8") AL No. 12 (1 1/2"), EN ZAPATAS, CONTRATRABES, DADOS, TRABES DE LIGA Y LOSA DE CIMENTACION.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P.U.C.T.</t>
  </si>
  <si>
    <t>kg</t>
  </si>
  <si>
    <t>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ZAPATAS, CONTRATRABES, DADOS, TRABES DE LIGA, LOSA DE CIMENTACION, COLUMNAS DE SUPERESTRUCTURA, EN CABEZALES, DINTELES DE PORTICOS DE SUPERESTRUCTURA Y CABALLETES DE SUPERESTRUCTURA,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P.U.C.T.</t>
  </si>
  <si>
    <t>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P.U.C.T.</t>
  </si>
  <si>
    <t>RELLENO CON MATERIAL PRODUCTO DE EXCAVACION, AUTORIZADO POR LA DEPENDENCIA, EN CAPAS DE 20 CM DE ESPESOR PROMEDIO, COMPACTADO AL 90 % DE SU PESO VOLUMETRICO SECO MAXIMO, MEDIDO EN SITIO, POR MEDIOS MECANICOS. INCLUYE: MATERIALES, AGUA, MANO DE OBRA, MAQUINARIA CONSIDERANDO LOS TIEMPOS EN ACTIVO, EN ESPERA Y RESERVA, EQUIPO, HERRAMIENTA MENOR, ACARREOS HASTA EL LUGAR DE SU UTILIZACION , P.U.C.T.</t>
  </si>
  <si>
    <t>EP CIMB 002</t>
  </si>
  <si>
    <t>SUMINISTRO DE CIMBRA ACABADO APARENTE A CUALQUIER ALTURA O NIVEL PARA COLUMNAS Y CABEZALES IN SITU, O DONDE INDIQUE LA SUPERVISION.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</si>
  <si>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SUMINISTRO, HABILITADO, COLOCACION DE ACERO DE REFUERZO F'Y=4200 KG/CM2, DEL No.3 (3/8") AL No. 12 (1 1/2"), EN FUSTES DE COLUMNA Y  CABEZALES. INCLUYE: MATERIALES, DESPERDICIOS, PRUEBAS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P.U.C.T.</t>
  </si>
  <si>
    <t>EP CIMB 013</t>
  </si>
  <si>
    <t>CIMBRA Y DESCIMBRA EN CABALLETES DE SUPERESTRUCTURA, ACABADO APARENTE - ESPEJO,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</si>
  <si>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EP IMPERV 002</t>
  </si>
  <si>
    <t>SUMINISTRO Y APLICACIÓN DE CAPA DE PRODUCTO ASFÁLTICO APLICADA SOBRE LA CARA DE TRASDÓS DEL MURO, TRATADA CON UNA IMPRIMACIÓN TAMBIÉN ASFÁLTICA. INCLUYE: MATERIALES, DESPERDICIOS, MANO DE OBRA, HERRAMIENTA MENOR, ACARREOS Y ELEVACIONES HASTA EL LUGAR DE SU UTILIZACION A CUALQUIER ALTURA Y CUALQUIER NIVEL, PRUEBAS, ANDAMIOS, LIMPIEZA Y RETIRO DE SOBRANTES FUERA DE OBRA,  P.U.C.T.</t>
  </si>
  <si>
    <t>N-CTR-CAR-1-02-007/01</t>
  </si>
  <si>
    <t>SUMINISTRO, FABRICACION, TRANSPORTE, MONTAJE Y COLOCACION DE VIGA PRETENSADA AASHTO TIPO VI, DE 22.50 M. DE LONGITUD, ESPESORES INDICADOS EN PROYECTO, DE CONCRETO ESTRUCTURAL CLASE I, F'C=500 KG/CM2, PREMEZCLADO, CON CEMENTO PORTLAND ORDINARIO (CPO), REVENIMIENTO APTO PARA SER BOMBEADO, BOMBEO, ARMADA CON ACERO DE REFUERZO  F'Y=4,200 KG/CM2, DEL No.3 (3/8") AL No. 12 (1 1/2"), CON CUANTÍA DE ACERO DE REFUERZO DE 111 KG/M3 Y CABLES ACERO DE PRESFUERZO fpu=18,600 KG/CM2 , GRADO 190 (270K), DE CUALQUIER DIÁMETRO, CON LA TENSIÓN QUE SE INDIQUE EN PROYECTO Y CUANTÍA DE ACERO ACTIVO 21 KG/M3, CIMBRA Y DESCIMBRA ACABADO APARENTE - ESPEJO,SECCIONES DE ACUERDO A PROYECTO. INCLUYE: MATERIALES, DESPERDICIOS, PRUBAS DE LABORATORIO, GANCHOS, TRASLAPES, CCONECTORES ROSCADOS Y CUERDAS EN VARILLAS Ó SOLDADURA A TOPE EN VARILLAS DE ACUERDO A PROYECTO,, SILLETAS, SEPARADORES, MOLDES Y OBRA FALSA A BASE DE MADERA O METALICA, CHAFLANES, OCHAVAMIENTOS,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P.U.C.T.</t>
  </si>
  <si>
    <t>SUMINISTRO, FABRICACION, TRANSPORTE, MONTAJE Y COLOCACION DE VIGA PRETENSADA AASHTO TIPO VI, DE 41.90 M. DE LONGITUD, ESPESORES INDICADOS EN PROYECTO, DE CONCRETO ESTRUCTURAL CLASE I, F'C=500 KG/CM2, PREMEZCLADO, CON CEMENTO PORTLAND ORDINARIO (CPO), REVENIMIENTO APTO PARA SER BOMBEADO, BOMBEO, ARMADA CON ACERO DE REFUERZO  F'Y=4,200, KG/CM2, DEL No.3 (3/8") AL No. 12 (1 1/2"), CON CUANTÍA DE ACERO DE REFUERZO DE 130 KG/M3 Y CABLES ACERO DE PRESFUERZO fpu=18,600 KG/CM2 , GRADO 190 (270K), DE CUALQUIER DIÁMETRO, CON LA TENSIÓN QUE SE INDIQUE EN PROYECTO Y CUANTÍA DE ACERO ACTIVO 63 KG/M3,CIMBRA Y DESCIMBRA ACABADO APARENTE - ESPEJO,SECCIONES DE ACUERDO A PROYECTO. INCLUYE: MATERIALES, DESPERDICIOS, PRUBAS DE LABORATORIO, GANCHOS, TRASLAPES, CONECTORES ROSCADOS Y CUERDAS EN VARILLAS Ó SOLDADURA A TOPE EN VARILLAS DE ACUERDO A PROYECTO, SILLETAS, SEPARADORES, MOLDES Y OBRA FALSA A BASE DE MADERA O METALICA, CHAFLANES, OCHAVAMIENTOS,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P.U.C.T.</t>
  </si>
  <si>
    <t>SUMINISTRO, HABILITADO, COLOCACION DE ACERO DE REFUERZO F'Y=4,200 KG/CM2 DEL No.3 (3/8") AL No. 12 (1 1/2"), EN DIAFRAGMAS, LOSA ESTRUCTURAL Y GUARNICION, DE SUPERESTRUCTURA.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P.U.C.T.</t>
  </si>
  <si>
    <t>SUMINISTRO, VACIADO Y VIBRADO DE CONCRETO ESTRUCTURAL CLASE I, F'C=350 KG/CM2, PREMEZCLADO, RESISTENCIA NORMAL, CON CEMENTO PORTLAND ORDINARIO (CPO), REVENIMIENTO APTO PARA SER BOMBEADO, BOMBEO, EN LOSA ESTRUCTURAL, DE SUPERESTRUCTURA, EN GUARNICIÓN, DE SUPERESTRUCTURA.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P.U.C.T.</t>
  </si>
  <si>
    <t>EP CIMB 021</t>
  </si>
  <si>
    <t>CIMBRA Y DESCIMBRA EN LOSA DE SUPERESTRUCTURA, ACABADO APARENTE - ESPEJO,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</si>
  <si>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SUMINISTRO, FABRICACION, TRANSPORTE, MONTAJE Y COLOCACION DE TABLETA PREFABRICADA, DE 6 CM. DE ESPESOR, DE CONCRETO ESTRUCTURAL CLASE I, F'C=350 KG/CM2, PREMEZCLADO, CON CEMENTO PORTLAND ORDINARIO (CPO), REVENIMIENTO APTO PARA SER BOMBEADO, BOMBEO, ARMADA CON ACERO DE REFUERZO DEL No.3 (3/8") AL No. 12 (1 1/2"), F'Y=4,200 KG/CM2, CIMBRA Y DESCIMBRA ACABADO APARENTE - ESPEJO, SECCIONES DE ACUERDO A PROYECTO. INCLUYE: MATERIALES, DESPERDICIOS, PRUBAS DE LABORATORIO, GANCHOS, TRASLAPES, CONECTORES ROSCADOS Y CUERDAS EN VARILLAS Ó SOLDADURA A TOPE EN VARILLAS DE ACUERDO A PROYECTO, SILLETAS, SEPARADORES, MOLDES Y OBRA FALSA A BASE DE MADERA O METALICA, CHAFLANES, OCHAVAMIENTOS, SELLADO DE JUNTAS A BASE DE MASILLA ELASTICA DE POLIURETANO SIKAFLEX -1a Ó SIMILAR PREVIA IMPRIMACION DE SUPERFICIE CON SIKADUR-32 PRIMER Ó SIMILAR,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P.U.C.T.</t>
  </si>
  <si>
    <t>SUMINISTRO, COLOCACION Y POSTENSADO DE VARILLA TTIPO MKY Ó SIMILAR EN CALIDAD, F'Y=10,500 KG/CM2, DEL No.12 (1 2/8") DE DIÁMETRO, EN DIAFRAGMAS DE SUPERESTRUCTURA. INCLUYE: MATERIALES, DESPERDICIOS, CONECTORES ROSCADOS PARA UNIÓN ENTRE VARILLAS, TUERCAS, ARANDELAS, PLACAS DE ANCLAJE, VAINAS, MANO DE OBRA, PRUBAS DE LABORATORIO, HERRAMIENTA MENOR, ACARREOS Y ELEVACIONES HASTA EL LUGAR DE SU UTILIZACION A CUALQUIER ALTURA Y CUALQUIER NIVEL, ANDAMIOS, LIMPIEZA Y RETIRO DE SOBRANTES FUERA DE OBRA, P.U.C.T.</t>
  </si>
  <si>
    <t>N·CTR·CAR·1·07·014/00</t>
  </si>
  <si>
    <t>SUMINISTRO Y COLOCACION DE BARRERA ANTIVANDALICA CON PILASTRAS A CADA 1.80 M, PANEL DE METAL EXPANDIDO, CON TRAVESAÑOS  L 50X50X5MM, PLETINA 50X5MM., CHAPA PRELACADA TIPO PEGASO, PERFIL INFERIOR DE REMATE. INCLUYE: MATERIALES, DESPERDICIOS, MANO DE OBRA, PRUEBAS DE LABORATORIO, HERRAMIENTA MENOR, ACARREOS Y ELEVACIONES HASTA EL LUGAR DE SU UTILIZACION A CUALQUIER ALTURA Y CUALQUIER NIVEL, ANDAMIOS, LIMPIEZA Y RETIRO DE SOBRANTES FUERA DE OBRA, P.U.C.T.</t>
  </si>
  <si>
    <t>EP CIMB 030</t>
  </si>
  <si>
    <t>CIMBRA Y DESCIMBRA EN GUARNICION DE SUPERESTRUCTURA, ACABADO APARENTE - ESPEJO,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</si>
  <si>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SUMINISTRO E INSTALACIÓN DE TUBERÍA COLECTORA DE PVC DE 15 CM. DE DIÁMETRO Y 2/8"  DE ESPESOR. INCLUYE: MATERIALES, DESPERDICIOS, MANO DE OBRA, HERRAMIENTA MENOR, ACARREOS Y ELEVACIONES HASTA EL LUGAR DE SU UTILIZACION A CUALQUIER ALTURA Y CUALQUIER NIVEL, PRUEBAS, LIMPIEZA Y RETIRO DE SOBRANTES FUERA DE OBRA, P.U.C.T.</t>
  </si>
  <si>
    <t>N-CMT-2-08/04</t>
  </si>
  <si>
    <t>SUMINISTRO Y COLOCACION DE APOYO DE NEOPRENO 400X400X39 MM, MATERIAL ELASTOMERICO CONSTITUIDO POR CAUCHOS CLORADO COMPLETAMENTE SINTETICO (CLOROPRENO, NEOPRENO) 6.24 DM3, DUREZA SHORE GRADO 60, PLACAS DE ACERO A 709 M GRADE 345 3.92 KG PARA TOPES SISMICOS, SECCIONES DE ACUERDO A PROYECTO, INCLUYE: MATERIALES, DESPERDICIOS, MANO DE OBRA, PRUEBAS DE LABORATORIO, HERRAMIENTA MENOR, ACARREOS Y ELEVACIONES HASTA EL LUGAR DE SU UTILIZACION A CUALQUIER ALTURA Y CUALQUIER NIVEL, ANDAMIOS, LIMPIEZA Y RETIRO DE SOBRANTES FUERA DE OBRA, Y TODO LO NECESARIO PARA SU CORRECTA EJECUCION, P.U.O.T</t>
  </si>
  <si>
    <t>DM3</t>
  </si>
  <si>
    <t>SUMINISTRO Y COLOCACION DE APOYO DE NEOPRENO 250X400X85 MM, (eneto=61 mm)MATERIAL ELASTOMERICO CONSTITUIDO POR CAUCHOS CLORADO COMPLETAMENTE SINTETICO (CLOROPRENO, NEOPRENO) 6.1 DM3, DUREZA SHORE GRADO 60, PLACAS DE ACERO A 709 M GRADE 345 4.8081 KG, PLACA DE ACERO MECANIZADO CALIDAD ASTM A 709M 4.12125 KG PARA TOPES SISMICOS, SECCIONES DE ACUERDO A PROYECTO, INCLUYE: MATERIALES, DESPERDICIOS, MANO DE OBRA, PRUEBAS DE LABORATORIO, HERRAMIENTA MENOR, ACARREOS Y ELEVACIONES HASTA EL LUGAR DE SU UTILIZACION A CUALQUIER ALTURA Y CUALQUIER NIVEL, ANDAMIOS, LIMPIEZA Y RETIRO DE SOBRANTES FUERA DE OBRA, Y TODO LO NECESARIO PARA SU CORRECTA EJECUCION, P.U.O.T</t>
  </si>
  <si>
    <t>SUMINISTRO Y COLOCACION DE APOYO DE NEOPRENO 350X450X69 MM, (eneto=49 mm)MATERIAL ELASTOMERICO CONSTITUIDO POR CAUCHOS CLORADO COMPLETAMENTE SINTETICO (CLOROPRENO, NEOPRENO) 7.7175 DM3, DUREZA SHORE GRADO 60, PLACAS DE ACERO A 709 M GRADE 345 9.9086625 KG, PLACA DE ACERO MECANIZADO CALIDAD ASTM A 709M 5.828625 KG PARA TOPES SISMICOS, SECCIONES DE ACUERDO A PROYECTO, INCLUYE: MATERIALES, DESPERDICIOS, MANO DE OBRA, PRUEBAS DE LABORATORIO, HERRAMIENTA MENOR, ACARREOS Y ELEVACIONES HASTA EL LUGAR DE SU UTILIZACION A CUALQUIER ALTURA Y CUALQUIER NIVEL, ANDAMIOS, LIMPIEZA Y RETIRO DE SOBRANTES FUERA DE OBRA, Y TODO LO NECESARIO PARA SU CORRECTA EJECUCION, P.U.O.T</t>
  </si>
  <si>
    <t>N-CTR-CAR-1-03-005/00</t>
  </si>
  <si>
    <t>SUMINISTRO Y COLOCACIÓN DE LAMINA DRENANTE SOBRE TABLERO, INCLUYE: MATERIALES, DESPERDICIOS, MANO DE OBRA, HERRAMIENTA MENOR, ACARREOS Y ELEVACIONES HASTA EL LUGAR DE SU UTILIZACION A CUALQUIER ALTURA Y CUALQUIER NIVEL, PRUEBAS, ANDAMIOS, LIMPIEZA Y RETIRO DE SOBRANTES FUERA DE OBRA,  P.U.C.T.</t>
  </si>
  <si>
    <t>EP IMPERV 001</t>
  </si>
  <si>
    <t>SUMINISTRO Y COLOCACIÓN DE IMPERMEABILIZANTE SOBRE TABLERO, COMPUESTO POR: UNA IMPREGNACIÓN BITUMINOSA DE 1 MM. DE ESPESOR. INCLUYE: MATERIALES, DESPERDICIOS, MANO DE OBRA, HERRAMIENTA MENOR, ACARREOS Y ELEVACIONES HASTA EL LUGAR DE SU UTILIZACION A CUALQUIER ALTURA Y CUALQUIER NIVEL, PRUEBAS, ANDAMIOS, LIMPIEZA Y RETIRO DE SOBRANTES FUERA DE OBRA,  P.U.C.T.</t>
  </si>
  <si>
    <t>EP SUPE1 001</t>
  </si>
  <si>
    <t>SUMINISTRO Y COLOCACION DE JUNTA DE DILATACION DE PEQUEÑO RECORRIDO (40 MM.) PARA VIADUCTO DE CARRETERA. INCLUYE: MATERIALES, DESPERDICIOS, MANO DE OBRA, PRUEBAS DE LABORATORIO, HERRAMIENTA MENOR, ACARREOS Y ELEVACIONES HASTA EL LUGAR DE SU UTILIZACION A CUALQUIER ALTURA Y CUALQUIER NIVEL, ANDAMIOS, LIMPIEZA Y RETIRO DE SOBRANTES FUERA DE OBRA, P.U.C.T.</t>
  </si>
  <si>
    <t>EP ACH 003</t>
  </si>
  <si>
    <t>SUMINISTRO Y COLOCACION DE SUMIDERO DE 20X20 MM., INCLUSO APERTURA DE HUECO Y RELLENO DE TRASDÓS COMPACTADO, JUNTAS DE ESTANQUEIDAD Y MATERIAL DE SELLADO, REJILLA DE FUNDICIÓN. INCLUYE: MATERIALES, DESPERDICIOS, MANO DE OBRA, HERRAMIENTA MENOR, ACARREOS Y ELEVACIONES HASTA EL LUGAR DE SU UTILIZACION A CUALQUIER ALTURA Y CUALQUIER NIVEL, PRUEBAS, LIMPIEZA Y RETIRO DE SOBRANTES FUERA DE OBRA, P.U.C.T.</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</si>
  <si>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</si>
  <si>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DESPALME DEL TERRENO, DE CAPA VEGETAL DE 20 CM. DE ESPESOR PROMEDIO, MEDIDO EN BANCO, A MAQUINA, CONSIDERANDO LA CARGA Y ACARREO EN CAMION DE MATERIAL PRODUCTO DEL DESPALME A TIRO AUTORIZADO POR LA DEPENDENCIA Ó CONFORME AL RESOLUTIVO DEL ESTUDIO DE IMPACTO AMBIENTAL. INCLUYE: MATERIALES, MANO DE OBRA, MAQUINARIA CONSIDERANDO LOS TIEMPOS EN ACTIVO, EN ESPERA Y RESERVA, EQUIPO, HERRAMIENTA MENOR, TRASLADOS HASTA EL LUGAR DE SU UTILIZACION Y TODO LO NECESARIO PARA SU CORRECTA EJECUCION, P.U.C.T.</t>
  </si>
  <si>
    <t>CONSTRUCCIÓN DE TERRAPLENES Y RELLENO DE SANEO UTILIZANDO MATERIALES COMPACTABLES PROCEDENTES DE BANCOS DE PROYECTO, EN LA CAPA SUBYACENTE DE 50CM DE ESPESOR COMPACTADO AL 90 % CONFORME LO INDICADO EN EL PROYECTO, POR UNIDAD DE OBRA TERMINADA.</t>
  </si>
  <si>
    <t xml:space="preserve">VARILLA A BASE DE TUBO CORRUGADO DE PVC O SIMILAR CONTENIENDO   BARRA DE ACERO ROSCADO GEWI B500B O SIMILAR (FY=420 Mpa) # 10, PREINYECTADO EN FABRICA  MAS PLACA DE 0.20 m. X 0.20 m., MAS TUERCA, ANCLADO 12 m., INYECCION DE MORTERO F'C=20 MPA P.U.C.T. </t>
  </si>
  <si>
    <t>ml</t>
  </si>
  <si>
    <t xml:space="preserve">N-CTR-CAR-1-03-012/00 </t>
  </si>
  <si>
    <t>DREN CALIFORNIANO PARA TODOS LOS DIÁMETROS Y TIPOS. INCLUYE: MATERIALES, DESPERDICIOS, MANO DE OBRA, PRUBAS DE LABORATORIO, HERRAMIENTA MENOR, PERFORACION, ACARREOS Y ELEVACIONES HASTA EL LUGAR DE SU UTILIZACION A CUALQUIER ALTURA Y CUALQUIER NIVEL, ANDAMIOS, LIMPIEZA Y RETIRO DE SOBRANTES FUERA DE OBRA, P.U.C.T.</t>
  </si>
  <si>
    <t>N-CTR-CAR-1-05-005/00</t>
  </si>
  <si>
    <t>SUMINISTRO HABILITADO Y COLOCACIÓN DE MALLA DE ALAMBRE ELÉCTROSOLDADA 6-6 10/10 PARA SOSTENIMIENTO DEL CORTE, A CUALQUIER NIVEL, INCLUYE: LOS MATERIALES, EL ACARREO LIBRE, LA MANO DE OBRA, LA HERRAMIENTA Y EL EQUIPO NECESARIOS.  P.U.C.T.</t>
  </si>
  <si>
    <t>SUMINISTRO, VACIADO Y VIBRADO DE CONCRETO ESTRUCTURAL CLASE I F'C=200 KG/CM2 (DOS CAPAS DE 7.5 CM CADA UNA)  PREMEZCLADO, TAMAÑO MAXIMO DEL AGREGADO 20 MM, RESISTENCIA NORMAL, REVENIMIENTO, IMPERMEABILIZANTE INTEGRAL, LANZADO PARA SOSTENIMIENTO. INCLUYE: LOS MATERIALES, LA MANO DE OBRA, TRANSPORTE, EL BOMBEO, COLOCACIÓN, MUESTREO Y PRUEBAS, VIBRADO, CURADO, DESPERDICIOS, LIMPIEZA, LA HERRAMIENTA Y EL EQUIPO NECESARIOS.  P.U.C.T.</t>
  </si>
  <si>
    <t>SUMINISTRO, HABILITADO, COLOCACION DE ACERO DE CONTINUIDAD EN LOSA, ACERO, INOXIDABLE AISIS-304. INCLUYE: MATERIALES, DESPERDICIOS, PRUEBAS DE LABORATORIO, GANCHOS, TRASLAPES, CONECTORES RESCADOS, CUERDAS EN VARILLAS, SILLETAS, SEPARADORES, MANO DE OBRA, MAQUINARIA CONSIDERANDO LOS TIEMPOS EN ACTIVO, EN ESPERA Y RESERVA, EQUIPO, HERRAMIENTA MENOR, ACARREOS Y ELEVACIONES HASTA EL LUGAR DE SU UTILIZACION A CUALQUIER ALTURA Y CUALQUIER NIVEL, ANDAMIOS, LIMPIEZA, RETIRO DE SOBRANTES FUERA DE LA OBRA Y TODO LO NECESARIO PARA SU CORRECTA EJECUCION.</t>
  </si>
  <si>
    <t>SUMINISTRO, VACIADO Y VIBRADO DE CONCRETO ESTRUCTURAL CLASE I F'C=400 KG/CM2 PREMEZCLADO, TAMAÑO MAXIMO DEL AGREGADO 20 MM, RESISTENCIA NORMAL, REVENIMIENTO, IMPERMEABILIZANTE INTEGRAL, BOMBEABLE, EN ZAPATAS, CONTRATRABES, DADOS, TRABES DE LIGA Y LOSA DE CIMENTACION, INCLUYE: LOS MATERIALES, LA MANO DE OBRA, TRANSPORTE, EL BOMBEO, COLOCACIÓN, MUESTREO Y PRUEBAS, VIBRADO, CURADO, DESPERDICIOS, LIMPIEZA, LA HERRAMIENTA Y EL EQUIPO NECESARIOS.  P.U.C.T.</t>
  </si>
  <si>
    <t>CARPETA DE CONCRETO ASFÁLTICO, ELABORADA CON AGREGADOS DE 3/4"  A FINOS, Y CEMENTO ASFALTICO  CONVENCIONAL AC-10 O AC-20 SEGUN DISPONIBILIDAD DEL MERCADO 140 Kg/m3 , CON MEZCLA EN CALIENTE COMPACTADA AL 95% DE SU P.V.S.M. , CONSIDERANDO RIEGO DE LIGA DE EMULSION ASFALTICA ECR-60 EN PROPORCION 0.50 LT/M2 , DE 0.04 m. DE ESPESOR DE ACUERDO A LAS ESPECIFICACIONES INDICADAS EN EL PROYECTO, LOS MATERIALES DEBERAN CUMPLIR LOS REQUISITOS DE CALIDAD INDICADOS EN LA NORMA N·CMT·4·04/08   DE SCT.  P.U.C.T.</t>
  </si>
  <si>
    <t>RECONFIGURACIÓN DE CALZADAS PARA LA EJECUCIÓN DE CIMENTACIONES T1-3 A T1-9 DEL TREN INTERURBANO MÉXICO-TOLUCA</t>
  </si>
  <si>
    <t>DEMOLICIONES Y DESMONTAJES VARIOS</t>
  </si>
  <si>
    <t>RETIRO DE SEÑALAMIENTO ELEVADO VERTICAL EN BANDERA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P.U.C.T.</t>
  </si>
  <si>
    <t>RETIRO DE SEÑALAMIENTO BAJO VERTICAL, INCLUYE: MANO DE OBRA, EQUIPO, HERRAMIENTA, TRASLADO AL ALAMACEN AUTORIZADO POR LA DEPENDENCIA, LIMPIEZA, SEGÚN PROYECTO, ESPECIFICACIONES Y/O INDICACIONES, LOS TRABAJOS DEBERÁN SER CONSIDERADOS TANTO DIURNOS COMO NOCTURNOS SIN CARGO ADICIONAL A LA DEPENDENCIA. P.U.C.T.</t>
  </si>
  <si>
    <t>RETIRO DE BARRERAS TIPO NEW JERSEY, METÁLICA TIPO BIONDA O SIMILAR EN CALIDAD, A CUALQUIER
ALTURA, TIPO Y SECCION; SEGÚN ESPECIFICACIONES Y/O INSTRUCCIONES DE
“LA DEPENDENCIA”. P.U.C.T.</t>
  </si>
  <si>
    <t>FRESADO Y REMOCION DE LA CARPETA EXISTENTE CONSTRUIDA CON ANTERIORIDAD DESPERDICIANDO EL MATERIAL POR UNIDAD DE OBRA TERMINADA, ESPECIFICACIONES O INSTRUCCIONES DE LA “DEPENDENCIA”. EN CALZADA SENTIDO MÉXICO</t>
  </si>
  <si>
    <t>FRESADO Y REMOCION DE LA CARPETA EXISTENTE CONSTRUIDA CON ANTERIORIDAD DESPERDICIANDO EL MATERIAL POR UNIDAD DE OBRA TERMINADA, ESPECIFICACIONES O INSTRUCCIONES DE LA “DEPENDENCIA”. EN CALZADA SENTIDO TOLUCA</t>
  </si>
  <si>
    <t>PRELIMINARES</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</si>
  <si>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Y TODO LO NECESARIO PARA SU CORRECTA EJECUCION, P.U.O.T.</t>
  </si>
  <si>
    <t>GDF 3.01.01.002</t>
  </si>
  <si>
    <t>DESMONTE DEL TERRENO, EN AREA DE BOSQUE, DE ARBUSTOS Y ARBOLES, REALIZANDO CORTES, DESENRAICE, TALA Y EXTRACCION DE TOCONES, A MAQUINA. CONSIDERANDO LA CARGA Y ACARREO EN CAMION DE MATERIAL PRODUCTO DEL DESPALME A TIRO AUTORIZADO POR LA DEPENDENCIA Ó
CONFORME AL RESOLUTIVO DEL ESTUDIO DE IMPACTO AMBIENTAL. INCLUYE: MATERIALES, MANO DE OBRA, MAQUINARIA CONSIDERANDO LOS TIEMPOS EN ACTIVO, EN ESPERA Y RESERVA, EQUIPO, HERRAMIENTA MENOR, TRASLADOS HASTA EL LUGAR DE SU UTILIZACION Y TODO LO NECESARIO PARA SU CORRECTA
EJECUCION, P.U.C.T.</t>
  </si>
  <si>
    <t>HA</t>
  </si>
  <si>
    <t>DRENAJE</t>
  </si>
  <si>
    <t>SUMINISTRO, VACIADO Y VIBRADO DE CONCRETO F'C= 150 KG/CM2, RESISTENCIA NORMAL, CON CEMENTO PORTLAND ORDINARIO (CPO), EN CUNETAS. INCLUYE: MATERIALES, DESPERDICIOS, CURADO, MANO DE OBRA, HERRAMIENTA MENOR, EQUIPO, PRUBAS DE LABORATORIO, ACARREOS HASTA EL LUGAR DE SU UTILIZACION, LIMPIEZA Y RETIRO DE SOBRANTES FUERA DE OBRA, Y TODO LO NECESARIO PARA SU CORRECTA EJECUCION, P.U.C.T.</t>
  </si>
  <si>
    <t>N-CTR-CAR-1-02-006/01</t>
  </si>
  <si>
    <t>POZO CONEXIÓN CUNETAS SEGÚN PLANOS. CONEXIÓN CON EL SISTEMA DE DRENAJE EXISTENTE SEGÚN LA TIPOLOGÍA EXISTENTE A DETERMINAR ANTES DEL INICIO DE LAS OBRAS</t>
  </si>
  <si>
    <t>PAVIMENTOS</t>
  </si>
  <si>
    <t>CARPETA ASFALTICA, COMPACTADO AL 95% PROCTOR, APLICADO EN CALIENTE, CONSIDERANDO RIEGO DE LIGA DE EMULSION ASFALTICA FR-3 EN PROPORCION 0.70 LT/M2 Y SELLO CON CEMENTO GRIS, ESPESOR SEGUN PROYECTO.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P.U.C.T.</t>
  </si>
  <si>
    <t>RIEGO DE IMPREGNACIÓN CON EMULSIONES ASFÁLTICAS DE ROMPIMIENTO LENTO ECI-60,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</si>
  <si>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SUMINISTRO Y COLOCACION DE SEÑALAMIENTO DEFINITIVO Y BARRERAS VIALES</t>
  </si>
  <si>
    <t>MARCAS M-3.1 RAYA EN LA ORILLA DERECHA, 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Y TODO LO NECESARIO PARA SU CORRECTA EJECUCION, P.U.C.T.</t>
  </si>
  <si>
    <t>MARCAS M-3.3 RAYA EN LA ORILLA IZQUIERDA, CON PINTURA CONVENCIONAL COLOR AMARILLO RETRORREFLEJANTE DE 15 CM DE ANCHO, INCLUYE: MATERIALES, DESPERDICIOS, MANO DE OBRA, HERRAMIENTA MENOR, ACARREOS Y ELEVACIONES HASTA EL LUGAR DE SU UTILIZACION A CUALQUIER ALTURA Y CUALQUIER NIVEL, ANDAMIOS, LIMPIEZA Y RETIRO DE SOBRANTES FUERA DE OBRA, Y TODO LO NECESARIO PARA SU CORRECTA EJECUCION, P.U.C.T.</t>
  </si>
  <si>
    <t>MARCAS M-2.3 RAYA SEPARADORA DE CARRILES, DISCONTINUA,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Y TODO LO NECESARIO PARA SU CORRECTA EJECUCION, P.U.C.T.</t>
  </si>
  <si>
    <t>SUMINISTRO Y COLOCACION DE BARRERAS TIPO NEW JERSEY O SIMILAR DE CONCRETO REFORZADO, SEGÚN PROYECTO, ESPECIFICACIONES Y/O INSTRUCCIONES DE LA DEPENDENCIA. P.U.C.</t>
  </si>
  <si>
    <t>PINTADO DE RAYA SENCILLA AMARILLA  MP-3,1 CON REFLEJANTE DE 15 CM DE ANCHO,  INCLUYE: EL SUMINISTRO DE TODOS LOS MATERIALES, MANO DE OBRA PARA EL PINTADO Y COLOCACION DE MICROESFERA REFLEJANTE DE VIDRIO CRISTAL ASI COMO EQUIPO NECESARIO DE ACUERDO A ESPECIFICACIONES, PROYECTO Y/O INDICACIONES DE LA DEPENDENCIA DE LA DEPENDENCIA, P.U.C.T.</t>
  </si>
  <si>
    <t>PINTADO DE RAYA SENCILLA AMARILLA  MP-3,3 CON REFLEJANTE DE 15 CM DE ANCHO,  INCLUYE: EL SUMINISTRO DE TODOS LOS MATERIALES, MANO DE OBRA PARA EL PINTADO Y COLOCACION DE MICROESFERA REFLEJANTE DE VIDRIO CRISTAL ASI COMO EQUIPO NECESARIO DE ACUERDO A ESPECIFICACIONES, PROYECTO Y/O INDICACIONES DE LA DEPENDENCIA DE LA DEPENDENCIA, P.U.C.T.</t>
  </si>
  <si>
    <t>PINTADO DE RAYA SENCILLA AMARILLA DISCONTINUA M-2,1CON REFLEJANTE DE 15 CM DE ANCHO,  INCLUYE: EL SUMINISTRO DE TODOS LOS MATERIALES, MANO DE OBRA PARA EL PINTADO Y COLOCACION DE MICROESFERA REFLEJANTE DE VIDRIO CRISTAL ASI COMO EQUIPO NECESARIO DE ACUERDO A ESPECIFICACIONES, PROYECTO Y/O INDICACIONES DE LA DEPENDENCIA DE LA DEPENDENCIA, P.U.C.T.</t>
  </si>
  <si>
    <t>SEÑALAMIENTO DE PROTECCION DE OBRA Y BRIGADAS DE SEGURIDAD</t>
  </si>
  <si>
    <t>SUMINISTRO DE BARRERAS DE PROTECCIÓN VIAL DE POLIETILENO DE MEDIA DENSIDAD CON MEDIDAS DE 100x50x75 cm. Y UN PESO APROXIMADO DE 15 kg, INCLUYE TODOS LOS MOVIMIENTOS INTERNOS TANTAS VECES SEA NECESARIO, EQUIPO, HERRAMIENTA, LIMPIEZA, ACARREOS, DESCARGAS DENTRO Y FUERA DE LA OBRA, SEGÚN PROYECTO, Y/O INDICACIONES DE LA DEPENDENCIA DE LA DEPENDENCIA Y TODO LO NECESARIO PARA SU CORRECTA EJECUCIÓN. P.U.C.T.</t>
  </si>
  <si>
    <t>SUMINISTRO Y COLOCACION DE SEÑAL BAJA RESTRICTIVATIPO SIP9 FABRICADA DE LAMINA GALVANIZADA  “DIFERENTES LEYENDAS” POR UNIDAD DE OBRA TERMINADA</t>
  </si>
  <si>
    <t>SUMINISTRO Y COLOCACION DE SEÑAL BAJA RESTRICTIVATIPO SIP 7 FABRICADA DE LAMINA GALVANIZADA  “DIFERENTES LEYENDAS” POR UNIDAD DE OBRA TERMINADA</t>
  </si>
  <si>
    <t>SUMINISTRO Y COLOCACION DE SEÑAL BAJA RESTRICTIVATIPO SPP 1  FABRICADA DE LAMINA GALVANIZADA  “DIFERENTES LEYENDAS” POR UNIDAD DE OBRA TERMINADA</t>
  </si>
  <si>
    <t>SUMINISTRO Y COLOCACION DE SEÑAL BAJA RESTRICTIVATIPO SRP 9FABRICADA DE LAMINA GALVANIZADA  “DIFERENTES LEYENDAS” POR UNIDAD DE OBRA TERMINADA</t>
  </si>
  <si>
    <t>CONSTRUCCION PUENTE PEATONAL</t>
  </si>
  <si>
    <t>EXCAVACION A CIELO ABIERTO Y EN CORTE, A MAQUINA, EN CUALQUIER ZONA, EN CUALQUIER TIPO DE MATERIAL, A CUALQUIER PROFUNDIDAD, MEDIDO EN BANCO, CONSIDERANDO EL ABATAMIENTO DEL NIVEL DE  AGUA FREATICO Y/O DE LLUVIA, ASI TAMBIEN LA CARGA Y ACARREO EN CAMION DE MATERIAL PRODUCTO DE LA EXCAVACION A TIRO AUTORIZADO POR LA DEPENDENCIA Ó CONFORME AL RESOLUTIVO DEL ESTUDIO DE IMPACTO AMBIENTAL. INCLUYE: MATERIALES, MANO DE OBRA, AFINE DE TALUDES Y FONDO DE EXCAVACION, OBRAS AUXILIARES PARA LA ESTABILIZACION DE CORTES DE EXCAVACION, MAQUINARIA CONSIDERANDO LOS TIEMPOS EN ACTIVO, EN ESPERA Y RESERVA, EQUIPO, HERRAMIENTA MENOR, TRASLADOS HASTA EL LUGAR DE SU UTILIZACION, P.U.C.T.</t>
  </si>
  <si>
    <t>N-CTR-CAR-1-02-008/01</t>
  </si>
  <si>
    <t>SUMINISTRO, FABRICACIÓN EN OBRA O TALLER, TRANSPORTE Y MONTAJE DE PUENTE PEATONAL A BASE DE ACERO A 709 GRADE 345 EN PERFILES IR, OC, OR, ANGULOS, SOLERAS, PLACAS DE ACERO ; Y PLACAS DE ACERO , SECCIONES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P.U.C.T.</t>
  </si>
  <si>
    <t>SUMINISTRO, VACIADO Y VIBRADO DE CONCRETO ESTRUCTURAL CLASE I, F'C=300 KG/Cm², PREMEZCLADO, TAMAÑO MAXIMO DEL AGREGADO DE 20 MM., RESISTENCIA NORMAL, REVENIMIENTO, BOMBEABLE, EN LOSA ESTRUCTURAL DE VIADUCTO MIXTO,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</si>
  <si>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P.U.C.T.</t>
  </si>
  <si>
    <t>RELLENO CON MATERIAL SELECCIONADO DE TIPO MT PARA BLOQUES TÉCNICOS, CON MENOS DEL 2% DE CONTENIDO EN MATERIA ORGÁNICA, SIN CONTENIDO DE SULFATOS, TAMAÑO MÁXIMO DE ÁRIDO DE 100MM Y GRANULOMETRÍA SEGÚN LA NORMA M-MMP-1-06-03. INCLUYE CEMENTO AL 3% DEL PESO VOLUMETRICO,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P.U.C.T.</t>
  </si>
  <si>
    <t>CIMBRA Y DESCIMBRA EN COLUMNAS DE SUPERESTRUCTURA, ACABADO APARENTE - ESPEJO,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</si>
  <si>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SUMINISTRO, FABRICACIÓN EN OBRA O TALLER, TRANSPORTE Y MONTAJE DE PUENTE PEATONAL A BASE DE ACERO A 615Gr60  EN PERFILES CERRADOS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</si>
  <si>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CIMB 023</t>
  </si>
  <si>
    <t>CIMBRA Y DESCIMBRA EN RAMPAS, DESCANSOS Y ESCALONES DE ESCALERA, ACABADO APARENTE,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</si>
  <si>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SUMINISTRO, HABILITADO, COLOCACION DE ACERO DE REFUERZO F'Y=4,200 KG/CM2 DEL No.3 (3/8") AL No. 12 (1 1/2"), EN LOSA ESTRUCTURAL Y BANQUETAS, DE SUPERESTRUCTURA DE VIADUCTO MIXTO.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</si>
  <si>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N·CTR·CAR·1·02·005/01</t>
  </si>
  <si>
    <t>SUMINISTRO Y COLOCACIÓN DE PERNOS TIPO NELSON O SIMILAR EN CALIDAD, CON LÍMITE ELÁSTICO MÍNIMO DE F'Y=4,200 KG/CM2 DE DIÁMETRO 19 MM (3/4”) Y LONGITUD DE 150 MM. COLOCADOS EN ESTRUCTURA DE VIADUCTO ELEVADO ARCO. INCLUYE: MATERIALES, DESPERDICIOS, MANO DE OBRA, PRUBAS DE LABORATORIO, HERRAMIENTA MENOR, ACARREOS Y ELEVACIONES HASTA EL LUGAR DE SU UTILIZACION A CUALQUIER ALTURA Y CUALQUIER NIVEL, ANDAMIOS, LIMPIEZA Y RETIRO DE SOBRANTES FUERA DE OBRA,  P.U.C.T.</t>
  </si>
  <si>
    <t>EP LOSAC 001</t>
  </si>
  <si>
    <t>SUMINISTRO Y COLOCACIÓN LOSACERO DE LAMINA DE ACERO SECCION 4 CALIBRE 20, RECUBRIMIENTO ZINTRO G-90, CON DENTICIONES Y RELIEVES, EN PASARELA ELEVADA. INCLUYE: MATERIALES, DESPERDICIOS, TRASLAPES, POLINES O ELEMENTOS METÁLICOS PARA APUNTALAMIENTOS, PRUEBAS DE LABORATORIO, MANO DE OBRA, EQUIPO CONSIDERANDO LOS TIEMPOS EN ACTIVO, EN ESPERA Y RESERVA, HERRAMIENTA MENOR, ACARREOS Y ELEVACIONES HASTA EL LUGAR DE SU UTILIZACION A CUALQUIER ALTURA Y CUALQUIER NIVEL, ANDAMIOS, LIMPIEZA Y RETIRO DE SOBRANTES FUERA DE OBRA, P.U.C.T.</t>
  </si>
  <si>
    <t xml:space="preserve">N-CTR-CAR-1-02-012/00 </t>
  </si>
  <si>
    <t>SUMINISTRO Y APLICACIÓN DE PINTURA ACABADO FINAL DE ESTRUCTURA METÁLICA, EN PUENTE PEATONAL, COMPUESTA DE CAPA INTERMEDIA DE EPOXY (BASE SOLVENTE) CON ESPESOR DE PELÍCULA SECA DE 70 (SETENTA) MICRAS Y CAPA DE ACABADO FINAL DE POLIURETANO (BASE SOLVENTE) CON ESPESOR DE PELÍCULA SECA DE 50 (CINCUENTA) MICRAS, DEL COLOR RAL 9018 PAPYRUS WHITE SEGÚN LO INDICADO EN PROYECTO; APLICADO SOBRE ESTRUCTURAS CON APLICACIÓN PREVIA DE PRIMARIO EPOXY DE ZINC (BASE SOLVENTE) DE 40 (CUARENTA) MICRAS. INCLUYE MATERIALES Y TODOS LOS MATERIALES NECESARIOS PARA SU CORRECTA EJECUCIÓN.</t>
  </si>
  <si>
    <t>SUMINISTRO, VACIADO Y VIBRADO DE CONCRETO ESTRUCTURAL CLASE I, F'C=350 KG/CM2, PREMEZCLADO, RESISTENCIA NORMAL, CON CEMENTO PORTLAND ORDINARIO (CPO), REVENIMIENTO APTO PARA SER BOMBEADO, BOMBEO, EN DIAFRAGMAS DE VIGAS DE SUPERESTRUCTURA.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P.U.C.T.</t>
  </si>
  <si>
    <t>SUMINISTRO, HABILITADO, COLOCACION DE ACERO DE REFUERZO F'Y=4,200 KG/CM2 DEL No.3 (3/8") AL No. 12 (1 1/2"), EN LOSA ESTRUCTURAL Y BANQUETAS, DE SUPERESTRUCTURA.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P.U.C.T.</t>
  </si>
  <si>
    <t>SUMINISTRO Y COLOCACION DE APOYO DE NEOPRENO 200x400x52mm (eneto=37mm), MATERIAL ELASTOMERICO CONSTITUIDO POR CAUCHOS CLORADO COMPLETAMENTE SINTETICO (CLOROPRENO, NEOPRENO) 2.96dm3, DUREZA SHORE GRADO 60, PLACAS DE ACERO  A 709M GRADE 6.2kg, PLACA DE ACERO MECANIZADO CALIDAD ASTM A 709M 53kg, CUÑA DE CONCRETO Fc PARA APOYOS 0.14 m3 , SECCIONES DE ACUERDO A PROYECTO. INCLUYE: MATERIALES, DESPERDICIOS, MANO DE OBRA, PRUEBAS DE LABORATORIO, HERRAMIENTA MENOR, ACERREOS Y ELEVACIONES HASTA EL LUGAR DE SU UTILIZACION A CUALQUIER ALTURA Y CUALQUIER NIVEL, ANDAMIOS, LIMPIEZA Y RETIRO DE SOBRANTES FUERA DE OBRA, Y TODO LO NECESARIO PARA SU CORRECTA EJECUCUIS, P.U.C.T.</t>
  </si>
  <si>
    <t>SUMINISTRO Y COLOCACION DE APOYO DE NEOPRENO 250x400x52mm (eneto=37mm), MATERIAL ELASTOMERICO CONSTITUIDO POR CAUCHOS CLORADO COMPLETAMENTE SINTETICO (CLOROPRENO, NEOPRENO) 3.7dm3, DUREZA SHORE GRADO 60, PLACAS DE ACERO  A 709M GRADE 8.8kg, PLACA DE ACERO MECANIZADO CALIDAD ASTM A 709M 63kg, CUÑA DE CONCRETO Fc PARA APOYOS 0.19 m3 , SECCIONES DE ACUERDO A PROYECTO. INCLUYE: MATERIALES, DESPERDICIOS, MANO DE OBRA, PRUEBAS DE LABORATORIO, HERRAMIENTA MENOR, ACERREOS Y ELEVACIONES HASTA EL LUGAR DE SU UTILIZACION A CUALQUIER ALTURA Y CUALQUIER NIVEL, ANDAMIOS, LIMPIEZA Y RETIRO DE SOBRANTES FUERA DE OBRA, Y TODO LO NECESARIO PARA SU CORRECTA EJECUCUIS, P.U.C.T.</t>
  </si>
  <si>
    <t>N-CTR-CAR-1-04-006/14</t>
  </si>
  <si>
    <t>SUMINISTRO Y COLOCACIÓN PAVIMENTO DE 6 CM. DE ESPESOR TOTAL, FORMADO POR BALDOSAS 0.20x0.20 ANTIDESLIZANTES PARA EXTERIORES, SOBRE MORTERO DE AGARRE Y NIVELACIÓN, EN SOLERA DE PASARELA ELEVADA. INCLUYE: MATERIALES, DESPERDICIOS, TRASLAPES, POLINES O ELEMENTOS METÁLICOS PARA APUNTALAMIENTOS, PRUEBAS DE LABORATORIO, MANO DE OBRA, EQUIPO CONSIDERANDO LOS TIEMPOS EN ACTIVO, EN ESPERA Y RESERVA, HERRAMIENTA MENOR, ACARREOS Y ELEVACIONES HASTA EL LUGAR DE SU UTILIZACION A CUALQUIER ALTURA Y CUALQUIER NIVEL, ANDAMIOS, LIMPIEZA Y RETIRO DE SOBRANTES FUERA DE OBRA, P.U.C.T.</t>
  </si>
  <si>
    <t>N-CTR-CAR-1-02-005/01</t>
  </si>
  <si>
    <t>SUMINISTRO Y COLOCACIÓN DE CUBIERTA LIGERA TIPO DECK EN TECHO DE PASARELA, PARTE PROPORCIONAL DE PIEZAS DE REMATE, SOLAPES, ELEMENTOS MEDIOS DE UNION. INCLUYE: MATERIALES, DESPERDICIOS, MANO DE OBRA, HERRAMIENTA MENOR, ACARREOS Y ELEVACIONES HASTA EL LUGAR DE SU UTILIZACION A CUALQUIER ALTURA Y CUALQUIER NIVEL, PRUEBAS, ANDAMIOS, LIMPIEZA Y RETIRO DE SOBRANTES FUERA DE OBRA, Y TODO LO NECESARIO PARA SU CORRECTA EJECUCION, P.U.O.T.</t>
  </si>
  <si>
    <t>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UTILIZACION A CUALQUIER ALTURA Y CUALQUIER NIVEL, PRUEBAS, ANDAMIOS, LIMPIEZA Y RETIRO DE SOBRANTES FUERA DE OBRA, Y TODO LO NECESARIO PARA SU CORRECTA EJECUCION, P.U.O.T.</t>
  </si>
  <si>
    <t>N-CTR-CAR-1-04-009/06</t>
  </si>
  <si>
    <t>SUMINISTRO Y COLOCACIÓN DE PAVIMENTO SOBRE TABLERO. INCLUYE: MATERIALES, DESPERDICIOS, MANO DE OBRA, HERRAMIENTA MENOR, ACARREOS Y ELEVACIONES HASTA EL LUGAR DE SU UTILIZACION A CUALQUIER ALTURA Y CUALQUIER NIVEL, PRUEBAS, ANDAMIOS, LIMPIEZA Y RETIRO DE SOBRANTES FUERA DE OBRA, Y TODO LO NECESARIO PARA SU CORRECTA EJECUCION, P.U.O.T.</t>
  </si>
  <si>
    <t>SUMINISTRO Y COLOCACION DE JUNTA DE DILATACION DE PEQUEÑO RECORRIDO PARA PUENTE PEATONAL. SE INCLUYE: MATERIALES, DESPERDICIOS, MANO DE OBRA, PRUEBAS DE LABORATORIO, HERRAMIENTA MENOR, ACARREOS Y ELEVACIONES HASTA EL LUGAR DE SU UTILIZACION A CUALQUIER ALTURA Y CUALQUIER NIVEL, ANDAMIOS, LIMPIEZA Y RETIRO DE SOBRANTES FUERA DE OBRA, Y TODO LO NECESARIO PARA SU CORRECTA EJECUCION, P.U.O.T.</t>
  </si>
  <si>
    <t>N-CTR-CAR-1-02-013-00</t>
  </si>
  <si>
    <t>DEMOLICION DE ESTRUCTURA DE HORMIGON ARMADO O PRETENSADO. INCLUYE  DESESCOMBRO, CARGA Y TRANSPORTE DE MATERIAL DEMOLIDO A GESTOR AUTORIZADO, LICENCIAS, PERMISOS Y GESTIÓN DE RCD's CON TRANSPORTE A CUALQUIER DISTANCIA.  P.U.C.T.</t>
  </si>
  <si>
    <t>N-CTR-CAR-1-01-017/00</t>
  </si>
  <si>
    <t>CONCRETO LANZADO f´c=300 kg/cm2 DE 25 CM DE ESPESOR( UNA CAPA DE 15 CM + 1 CAPA DE 10 CM) P.U.C.T.</t>
  </si>
  <si>
    <t xml:space="preserve">N-CTR-CAR-1-01-017/00 </t>
  </si>
  <si>
    <t xml:space="preserve">CAPA DE CONCRETO LANZADO F'C=200 KG/CM2 ESPESOR MINIMO 5.0 CM. P.U.O.T. </t>
  </si>
  <si>
    <t>MALLA DE ACERO ELECTROSOLDADA DE REFUERZO 6X6-10/10, TRASLAPE MINIMO 30 CM  fy=4200 KG/CM2, P.U.C.T.</t>
  </si>
  <si>
    <t>N-CTR-CAR-1-06-004/01</t>
  </si>
  <si>
    <t>PANTALLA DE MICROPILOTES Y VIGA DE ATADO, TUBO ACERO  ASTM A500 GRADO C-50 FY=3500 KG/CM2 phi ext.:127MM y e=12mm. DIAMETRO DE PERFORACION  225mm, SEPARACION ENTRE EJES DE MICROPILOTES  DE 1.00 M. P.U.C.T. INCLUYE INYECCION DE MORTERO DE LECHADA.</t>
  </si>
  <si>
    <t>CONCRETO HIDRAULICO NORMAL DE F'C=300 KG/CM2 EN TRABE DE ATADO DE MICROPILOTES, CON SECCION DE 0.5X0.5 M, POR UNIDAD DE OBRA TERMINADA.</t>
  </si>
  <si>
    <t>CIMBRA Y DESCIMBRA EN MUROS, ACABADO COMUN,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LA OBRA, Y TODO LO NECESARIO PARA SU CORRECTA EJECUCION.</t>
  </si>
  <si>
    <t>SUMINISTRO, VACIADO Y VIBRADO DE CONCRETO F'C= 100 KG/CM2, DE 10 CM DE ESPESOR RESISTENCIA NORMAL, CON CEMENTO PORTLAND ORDINARIO (CPO). INCLUYE: MATERIALES, DESPERDICIOS, CURADO, CIMBRA, DESCIMBRA, MANO DE OBRA, HERRAMIENTA MENOR, EQUIPO, PRUBAS DE LABORATORIO, ACARREOS HASTA EL LUGAR DE SU UTILIZACION, LIMPIEZA Y RETIRO DE SOBRANTES FUERA DE OBRA, P.U.C.T.</t>
  </si>
  <si>
    <t>N-CTR-CAR-1-02-010/00</t>
  </si>
  <si>
    <t>SUMINISTRO, MONTAJE, COLOCACION DE GUARNICION SEGÚN EL PROYECTO T-33.1.1,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</si>
  <si>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RELLENO CON MATERIAL DE BANCO (TEPETATE), EN CAPAS DE 20 CM. DE ESPESOR PROMEDIO, COMPACTADO AL 90% DE SU PESO VOLUMETRICO SECO MAXIMO, MEDIDO EN SITIO, POR MEDIOS MECANICOS. INCLUYE: MATERIALES, AGUA, MANO DE OBRA, MAQUINARIA CONSIDERANDO LOS TIEMPOS EN ACTIVO, EN ESPERA Y RESERVA, EQUIPO, HERRAMIENTA MENOR, ACARREOS HASTA EL LUGAR DE SU UTILIZACION Y TODO LO NECESARIO PARA SU CORRECTA EJECUCION. P.U.O.T.</t>
  </si>
  <si>
    <t>SUMINISTRO, VACIADO Y VIBRADO DE CONCRETO ESTRUCTURAL CLASE I, F'C=300 KG/Cm², PREMEZCLADO, TAMAÑO MAXIMO DEL AGREGADO DE 20 MM., RESISTENCIA NORMAL, REVENIMIENTO IMPERMEABILIZANTE INTEGRAL, BOMBEABLE EN ZAPATAS, CONTRATRABES, DADOS, TRABES DE LIGA, LOSA DE CIMENTACION.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</si>
  <si>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SUMINISTRO, HABILITADO, COLOCACION DE ACERO DE REFUERZO F'Y=4,200 KG/CM2 DEL No.3 (3/8") AL No. 12 (1 1/2"), EN ZAPATAS, CONTRATRABES, DADOS, TRABES DE LIGA Y LOSA DE CIMENTACION.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</si>
  <si>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FRENTE 01</t>
  </si>
  <si>
    <t>FRENTE Nº 1.- 1.1</t>
  </si>
  <si>
    <t>6.01.01</t>
  </si>
  <si>
    <t xml:space="preserve">PILA DE CIMENTACION T1-002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150.60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</si>
  <si>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PORTICO T1-003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167.34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</si>
  <si>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PORTICO T1-004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167.34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</si>
  <si>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T1-009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175.05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</si>
  <si>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TUBERÍA METÁLICA  SIN COSTURAS. DIÁMETRO INTERIOR 2" CONECTADA MEDIANTE UNIONES ROSACADAS PARA LA REALIZACIÓN DE ENSAYO DE INTEGRIDAD DE LAS PILAS MEDIANTE EL MÉTODO D ELA TRANSPARENCIA SÓNICA (CROSS-HOLE)
</t>
  </si>
  <si>
    <t xml:space="preserve">TUBERÍA METÁLICA  SIN COSTURAS. DIÁMETRO INTERIOR 4" CONECTADA MEDIANTE UNIONES ROSACADAS PARA LA REALIZACIÓN DE ENSAYO DE INTEGRIDAD DE LAS PILAS MEDIANTE EL MÉTODO D ELA TRANSPARENCIA SÓNICA (CROSS-HOLE)
</t>
  </si>
  <si>
    <t xml:space="preserve">REALIZACIÓN DE ENSAYOS DE INTERGRIDAD POR EL MÉTODO DE LA TRANSPARENCIA SÓNICA (CROSS-HOLE), DE ACUERDO A LA NORMA ASTM-D6760-08, EN EL 25% DE LAS PILAS DE CADA ZAPATA. INCLUSIVE LA REALIZACIÓN DE 6 DIAGRAFÍAS POR PILA EN TODA SU LONGITUD Y EL ANALISIS DE RESULTADOS
</t>
  </si>
  <si>
    <t>6.01.02</t>
  </si>
  <si>
    <t>CIMENTACION PROFUNDA (ZAPATAS)</t>
  </si>
  <si>
    <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</si>
  <si>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 TIRO AUTORIZADO POR LA DEPENDENCIA Ó CONFORME AL RESOLUTIVO DEL ESTUDIO DE IMPACTO AMBIENTAL.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</si>
  <si>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AL LUGAR INDICADO POR LA DEPENDENCIA DENTRO DE LA OBRA, PARA SER UTILIZADO EN FILTROS, RELLENOS, TERRAPLENES, SUBBASES, BASES, ETC.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</si>
  <si>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 xml:space="preserve">CIMBRA Y DESCIMBRA EN ZAPATAS, CONTRATRABES, DADOS, TRABES DE LIGA Y LOSA DE CIMENTACION, ACABADO COMUN,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</si>
  <si>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ZAPATAS, CONTRATRABES, DADOS, TRABES DE LIGA Y LOSA DE CIMENTACION.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</si>
  <si>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No.12 (1 1/2"), EN ZAPATAS, CONTRATRABES, DADOS, TRABES DE LIGA Y LOSA DE CIMENTACION.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</si>
  <si>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 xml:space="preserve">RELLENO CON MATERIAL PRODUCTO DE EXCAVACION, AUTORIZADO POR LA DEPENDENCIA,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</si>
  <si>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N.CTR.CAR.1.02.003/04</t>
  </si>
  <si>
    <t xml:space="preserve">SUMINISTRO Y COLOCACION DE RELLENO FLUIDO PROPORCION 8:1,  INCLUYE: MATERIALES, AGUA, MANO DE OBRA, MAQUINARIA CONSIDERANDO LOS TIEMPOS EN ACTIVO, EN ESPERA Y RESERVA, EQUIPO, HERRAMIENTA MENOR, ACARREOS HASTA EL LUGAR DE SU UTILIZACION Y TODO LO NECESARIO PARA SU CORRECTA EJECUCION, P.U.C.T.
</t>
  </si>
  <si>
    <t>G.D.F. 3.01.10.032.</t>
  </si>
  <si>
    <t xml:space="preserve">SUMINISTRO Y COLOCACION DE RELLENO CON TEZONTLE DE 3/4" EN ZONAS JARDINADAS, INCLUYE: MATERIALES, MANO DE OBRA, AFINE DE LA SUPERFICIE, TRAZO Y NIVELACION,  HERRAMIENTA, EQUIPO, DESPERDICIOS, ACARREOS DENTRO Y FUERA DE LA OBRA, MERMAS Y DESPERDICIOS, CARGAS, DESCARGAS, DE ACUERDO A PROYECTO, ESPECIFICACIONES Y/O INDICACIONES DE LA DEPENDENCIA, RETIRO DE DESPERDICIOS A TIRO AUTORIZADO; SEGÚN PROYECTO, ESPECIFICACIONES Y/O INDICACIONES DE LA DEPENDENCIA DE LA DEPENDENCIA. LOS TRABAJOS DEBERÁN SER CONSIDERADOS TANTO DIURNOS COMO NOCTURNOS SIN CARGO ADICIONAL A LA DEPENDENCIA. P.U.C.T.
</t>
  </si>
  <si>
    <t>6.01.03</t>
  </si>
  <si>
    <t>COLUMNAS</t>
  </si>
  <si>
    <t xml:space="preserve">CIMBRA Y DESCIMBRA EN COLUMNAS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</si>
  <si>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F'C=600 KG/CM2, PREMEZCLADO, DE ALTA RESISTENCIA, CON CEMENTO PORTLAND ORDINARIO (CPO) Ó RESISTENTE A LOS SULFATOS DE ACUERDO A PROYECTO, INDICACIONES Y/O ESPECIFICACIONES DE LA DEPENDENCIA, REVENIMIENTO APTO PARA SER BOMBEADO, IMPERMEABILIZANTE INTEGRAL, BOMBEO, EN PLINTOS DE COLUMNAS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</si>
  <si>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No.12 (1 1/2"), EN FUSTES DE COLUMNA.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</si>
  <si>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6.01.04</t>
  </si>
  <si>
    <t>CABEZALES, DINTELES DE PORTICOS Y BASES DE NIVELACION</t>
  </si>
  <si>
    <t>E.P CIMB-0003</t>
  </si>
  <si>
    <t xml:space="preserve">CIMBRA Y DESCIMBRA EN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</si>
  <si>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F'C=600 KG/CM2, PREMEZCLADO, DE ALTA RESISTENCIA, CON CEMENTO PORTLAND ORDINARIO (CPO) Ó RESISTENTE A LOS SULFATOS DE ACUERDO A PROYECTO, INDICACIONES Y/O ESPECIFICACIONES DE LA DEPENDENCIA, REVENIMIENTO APTO PARA SER BOMBEADO, IMPERMEABILIZANTE INTEGRAL, BOMBEO, EN COLUMNAS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</si>
  <si>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 12 (1 1/2"), EN CABEZALES IN-SITU.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</si>
  <si>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EP CONC VIAD-EST 001</t>
  </si>
  <si>
    <t xml:space="preserve">SUMINISTRO, VACIADO Y VIBRADO DE MORTERO DE CEMENTO DE ALTA RESISTENCIA CON ADITIVO ANTIRETRACCIÓN TIPO SIKA GROUT O SIMILAR DE ACUERDO A PROYECTO, INDICACIONES Y/O ESPECIFICACIONES DE LA DEPENDENCIA, REVENIMIENTO APTO PARA SER BOMBEADO, IMPERMEABILIZANTE INTEGRAL, BOMBEO, EN CONEXIONES DE ELEMENTOS PREFABRICADOS.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</si>
  <si>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EP HERRV 002</t>
  </si>
  <si>
    <t xml:space="preserve">SUMINISTRO, FABRICACIÓN EN OBRA O TALLER, TRANSPORTE Y MONTAJE DE TOPES SÍSMICOS EMBEBIDOS EN CABEZALES A BASE DE ACERO A 709M GRADE 345, SECCIONES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P.U.C.T.
</t>
  </si>
  <si>
    <t>6.01.05</t>
  </si>
  <si>
    <t>CABALLETES</t>
  </si>
  <si>
    <t xml:space="preserve">CIMBRA Y DESCIMBRA EN ALZADOS DE CABALLETES,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</si>
  <si>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F'C=300 KG/Cm², PREMEZCLADO, DE ALTA RESISTENCIA, CON CEMENTO PORTLAND ORDINARIO (CPO) Ó RESISTENTE A LOS SULFATOS DE ACUERDO A PROYECTO, INDICACIONES Y/O ESPECIFICACIONES DE LA DEPENDENCIA, REVENIMIENTO APTO PARA SER BOMBEADO, IMPERMEABILIZANTE INTEGRAL, BOMBEO, EN ALZADOS DE CABALLETES.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</si>
  <si>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 12 (1 1/2"), EN ALZADOS CABALLETE.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</si>
  <si>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FRENTE Nº 1.- 1.2</t>
  </si>
  <si>
    <t>6.02.01</t>
  </si>
  <si>
    <t xml:space="preserve">PILA DE CIMENTACION T1-005 DE 1.50 M. DE DIAMETRO, DE CONCRETO ESTRUCTURAL CLASE I, F'C=250 KG/CM2, PREMEZCLADO, TAMAÑO MAXIMO DEL AGREGADO DE 20 MM., RESISTENCIA NORMAL, REVENIMIENTO, IMPERMEABILIZANTE INTEGRAL, BOMBEABLE, CON SISTEMA  TREMIE  ARMADA CON ACERO DE REFUERZO F'Y=4,200 KG/CM2 DEL No.3 (3/8) AL No. 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</si>
  <si>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T1-006 DE 1.80 M. DE DIAMETRO, DE CONCRETO ESTRUCTURAL CLASE I, F'C=250 KG/CM2, PREMEZCLADO, TAMAÑO MAXIMO DEL AGREGADO DE 20 MM., RESISTENCIA NORMAL, REVENIMIENTO, IMPERMEABILIZANTE INTEGRAL, BOMBEABLE, CON SISTEMA  TREMIE  ARMADA CON ACERO DE REFUERZO F'Y=4,200 KG/CM2 DEL No.3 (3/8) AL No. 12 (1 1/2) CON CUANTÍA 137.04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</si>
  <si>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PORTICO T1-007 DE 1.50 M. DE DIAMETRO, DE CONCRETO ESTRUCTURAL CLASE I, F'C=250 KG/CM2, PREMEZCLADO, TAMAÑO MAXIMO DEL AGREGADO DE 20 MM., RESISTENCIA NORMAL, REVENIMIENTO, IMPERMEABILIZANTE INTEGRAL, BOMBEABLE, CON SISTEMA  TREMIE  ARMADA CON ACERO DE REFUERZO F'Y=4,200 KG/CM2 DEL No.3 (3/8) AL No. 12 (1 1/2) CON CUANTÍA 189.08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</si>
  <si>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T1-008 DE 1.50 M. DE DIAMETRO, DE CONCRETO ESTRUCTURAL CLASE I, F'C=250 KG/CM2, PREMEZCLADO, TAMAÑO MAXIMO DEL AGREGADO DE 20 MM., RESISTENCIA NORMAL, REVENIMIENTO, IMPERMEABILIZANTE INTEGRAL, BOMBEABLE, CON SISTEMA  TREMIE  ARMADA CON ACERO DE REFUERZO F'Y=4,200 KG/CM2 DEL No.3 (3/8) AL No. 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</si>
  <si>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6.02.02</t>
  </si>
  <si>
    <t xml:space="preserve">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</si>
  <si>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6.02.03</t>
  </si>
  <si>
    <t>COLUMNAS Y CABEZALES</t>
  </si>
  <si>
    <t xml:space="preserve">CIMBRA Y DESCIMBRA EN COLUMNAS, PÓRTICOS Y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</si>
  <si>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COLUMNAS, PÓRTICOS Y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</si>
  <si>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 12 (1 1/2"), EN FUSTES DE COLUMNA Y CABEZALES.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</si>
  <si>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Kg</t>
  </si>
  <si>
    <t xml:space="preserve">SUMINISTRO, HABILITADO, COLOCACION DE ACERO DE PRESFUERZO fpu=18960  KG/CM2, GRADO 190 (270K), DIÁMETRO 0,6" (140 mm2) EN DINTEL, CON LA TENSIÓN QUE SE INDIQUE EN PROYECTO. INCLUYE: MATERIALES, DESPERDICIOS, PRUBAS DE LABORATORIO, PLACAS DE ANCLAJE TROMPETAS, DUCTOS Y LECHADA DE INYECCIÓN,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</si>
  <si>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FRENTE 09</t>
  </si>
  <si>
    <t>FRENTE 9.- 9.1</t>
  </si>
  <si>
    <t>7.01.01</t>
  </si>
  <si>
    <t xml:space="preserve">PILA DE CIMENTACION T2-133 DE 1.80 M. DE DIAMETRO, DE CONCRETO ESTRUCTURAL CLASE I, F'C=250 KG/CM2, PREMEZCLADO, TAMAÑO MAXIMO DEL AGREGADO DE 20 MM., RESISTENCIA NORMAL, REVENIMIENTO, IMPERMEABILIZANTE INTEGRAL, BOMBEABLE, CON SISTEMA TREMIE  ARMADA CON ACERO DE REFUERZO F'Y=4,200 KG/CM2 DEL No.3 (3/8) AL No.12 (1 1/2) CON CUANTÍA 168.23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</si>
  <si>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PORTICOS T2-134 DE 1.80 M. DE DIAMETRO, DE CONCRETO ESTRUCTURAL CLASE I, F'C=250 KG/CM2, PREMEZCLADO, TAMAÑO MAXIMO DEL AGREGADO DE 20 MM., RESISTENCIA NORMAL, REVENIMIENTO, IMPERMEABILIZANTE INTEGRAL, BOMBEABLE, CON SISTEMA  TREMIE  ARMADA CON ACERO DE REFUERZO F'Y=4,200 KG/CM2 DEL No.3 (3/8) AL No.12 (1 1/2) CON CUANTÍA 185.79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</si>
  <si>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PORTICOS T2-135 DE 1.80 M. DE DIAMETRO, DE CONCRETO ESTRUCTURAL CLASE I, F'C=250 KG/CM2, PREMEZCLADO, TAMAÑO MAXIMO DEL AGREGADO DE 20 MM., RESISTENCIA NORMAL, REVENIMIENTO, IMPERMEABILIZANTE INTEGRAL, BOMBEABLE, CON SISTEMA  TREMIE  ARMADA CON ACERO DE REFUERZO F'Y=4,200 KG/CM2 DEL No.3 (3/8) AL No.12 (1 1/2) CON CUANTÍA 172.77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</si>
  <si>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7.01.02</t>
  </si>
  <si>
    <t>7.01.03</t>
  </si>
  <si>
    <t xml:space="preserve">SUMINISTRO, VACIADO Y VIBRADO DE CONCRETO ESTRUCTURAL CLASE I, F'C=450 KG/CM2, PREMEZCLADO, RESISTENCIA NORMAL, CON CEMENTO PORTLAND ORDINARIO (CPO), REVENIMIENTO APTO PARA SER BOMBEADO, BOMBEO, EN COLADO SEGUNDA FASE DE DINTELES DE PORTICOS.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</si>
  <si>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TENDONES DE ACERO DE PRESFUERZO fpu=18960  KG/CM2, GRADO 190 (270K), DIÁMETRO 0,6" (140 mm2) EN SEGUNDA FASE DE DINTELES DE PORTICOS, CON LA TENSIÓN QUE SE INDIQUE EN PROYECTO. INCLUYE: MATERIALES, DESPERDICIOS, PRUBAS DE LABORATORIO, PLACAS DE ANCLAJE TROMPETAS, DUCTOS Y LECHADA DE INYECCIÓN,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</si>
  <si>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FRENTE 9.- 9.2</t>
  </si>
  <si>
    <t>7.02.01</t>
  </si>
  <si>
    <t xml:space="preserve">PILA DE CIMENTACION PORTICOS T2-098 a T2-126 DE 1.8 M. DE DIAMETRO, DE CONCRETO ESTRUCTURAL CLASE I, F'C=250 KG/CM2, PREMEZCLADO, TAMAÑO MAXIMO DEL AGREGADO DE 20 MM., RESISTENCIA NORMAL, REVENIMIENTO, IMPERMEABILIZANTE INTEGRAL, BOMBEABLE, CON SISTEMA  TREMIE  ARMADA CON ACERO DE REFUERZO F'Y=4,200 KG/CM2 DEL No.3 (3/8) AL No. 12 (1 1/2) CON CUANTÍA 144.81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</si>
  <si>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PORTICOS T2-127 DE 1.8 M. DE DIAMETRO, DE CONCRETO ESTRUCTURAL CLASE I, F'C=250 KG/CM2, PREMEZCLADO, TAMAÑO MAXIMO DEL AGREGADO DE 20 MM., RESISTENCIA NORMAL, REVENIMIENTO, IMPERMEABILIZANTE INTEGRAL, BOMBEABLE, CON SISTEMA  TREMIE  ARMADA CON ACERO DE REFUERZO F'Y=4,200 KG/CM2 DEL No.3 (3/8) AL No. 12 (1 1/2) CON CUANTÍA 144.81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</si>
  <si>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T2-128 a T2-132 DE 1.5 M. DE DIAMETRO, DE CONCRETO ESTRUCTURAL CLASE I, F'C=250 KG/CM2, PREMEZCLADO, TAMAÑO MAXIMO DEL AGREGADO DE 20 MM., RESISTENCIA NORMAL, REVENIMIENTO, IMPERMEABILIZANTE INTEGRAL, BOMBEABLE, CON SISTEMA  TREMIE  ARMADA CON ACERO DE REFUERZO F'Y=4,200 KG/CM2 DEL No.3 (3/8) AL No.12 (1 1/2) CON CUANTÍA 217.84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</si>
  <si>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7.02.02</t>
  </si>
  <si>
    <t>7.02.03</t>
  </si>
  <si>
    <t>COLUMNAS IN SITU Y FUSTES PORTICOS</t>
  </si>
  <si>
    <t>7.02.04</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</si>
  <si>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</si>
  <si>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DEMOLICION PUENTE VEHICULAR EXISTENTE</t>
  </si>
  <si>
    <t>DESMANTELAMIENTO DE  MALLA CICLONICA, POSTES, RETENIDAS, BARRAS, ALAMBRE DE PUAS, ALAMBRE GALVANIZADO Y ACCESORIOS, SEGÚN  ESPECIFICACIONES Y/O INSTRUCCIONES DE “LA DEPENDENCIA” INCLUYE: LA MANO DE OBRA, LA HERRAMIENTA, EL EQUIPO NECESARIO, ACARREO LIBRE Y LIMPIEZA.  . P.U.O.T.</t>
  </si>
  <si>
    <t>CORTE CON SIERRA EN PAVIMENTO DE CONCRETO ASFALTICO, CON PROFUNDIDAD MAYOR DE 5.01 CM. , INCLUYE: LOS MATERIALES DE CONSUMO, LA MANO DE OBRA, LA HERRAMIENTA Y EQUIPO NECESARIOS</t>
  </si>
  <si>
    <t>DEMOLICION DE  ELEMENTOS DE CONCRETO SIMPLE O REFORZADO, A CUALQUIER ALTURA, INCLUYE: LA MANO DE OBRA, LA HERRAMIENTA, EL EQUIPO NECESARIOS Y ACARREO LIBRE,  PAGO POR UNIDAD DE OBRA TERMINADA, ESPECIFICACIONES O INSTRUCCIONES DE LA “DEPENDENCIA”. P.U.O.T.</t>
  </si>
  <si>
    <t xml:space="preserve">FRESADO DE PAVIMENTO DE MEZCLA ASFALTICA CON MAQUINA PERFILADORA, INCLUYE: MATERIALES DE CONSUMO, AGUA, CARGA A CAMION VOLTEO, LA MANO DE OBRA, MAQUINARIA, EL EQUIPO Y LA HERRAMIENTA NECESARIOS.   P.U.O.T., </t>
  </si>
  <si>
    <t>RETIRO DE SEÑALAMIENTO TIPO PUENTE, INCLUYE: MANO DE OBRA, EQUIPO, HERRAMIENTA, TRASLADO AL ALAMACEN  AUTORIZADO POR LA  DEPENDENCIA, LIMPIEZA, SEGÚN PROYECTO, ESPECIFICACIONES Y/O INDICACIONES,  LOS TRABAJOS DEBERÁN SER CONSIDERADOS TANTO DIURNOS COMO NOCTURNOS SIN CARGO ADICIONAL A LA DEPENDENCIA. P.U.C.T.</t>
  </si>
  <si>
    <t>N.CTR.CAR.1.01.003/11</t>
  </si>
  <si>
    <t>CUADRILLA DE PROTECCIÓN  VIAL, 3 AYUDANTES BANDEREROS CON CASCO Y CHALECO, INCLUYE: MANO DE OBRA, EQUIPO, ASÍ COMO TODO LO NECESARIO PARA SU CORRECTA EJECUCIÓN.  P.U.C.T.</t>
  </si>
  <si>
    <t>RETIRO DE ESCAMAS Y TENSORES, INCLUYE: MANO DE OBRA, MATERIALES, HERRAMIENTA, ACARREOS Y TODO LO NECESARIO PARA SU CORRECTA EJECUCION</t>
  </si>
  <si>
    <t>CLAVOS (ANCLAS PASIVAS) VAR #10 ACERO ROSCADO GEWI B500B O SIMILAR (fy=500 Mpa; phi 32mm)+ INYECCION UNICA MORTERO DE CEMENTO, PERFORACION DIAMETRO MINIMO 150 MM, PLACA DE REPARTO MINIMA 200X200X15 MM SEPARACION 1.60 M.</t>
  </si>
  <si>
    <t>SECRETARIA DE COMUNICACIONES Y TRANSPORTES</t>
  </si>
  <si>
    <t>DIRECCION GENERAL DE TRANSPORTE FERROVIARIO Y MULTIMODAL</t>
  </si>
  <si>
    <t>Fecha:</t>
  </si>
  <si>
    <t>FORMA E-7
DOC. XX</t>
  </si>
  <si>
    <t>SUMINISTRO Y COLOCACIÓN DE SEÑALAMIENTO ELEVADO VERTICAL EN BANDERA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P.U.C.T.</t>
  </si>
  <si>
    <t>SUMINISTRO Y COLOCACIÓN DE SEÑALAMIENTO BAJO VERTICAL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P.U.C.T.</t>
  </si>
  <si>
    <t>SUMINISTRO Y COLOCACIÓN DE SEÑALAMIENTO ELEVADO VERTICAL EN MARCO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P.U.C.T.</t>
  </si>
  <si>
    <t>SUMINISTRO Y COLOCACION DE TABLERO PORTÁTIL TIPO SEÑAL  INDICADOR DE FLECHA LUMINOSA DESICIVA ELECTRÓNICA CON LUZ DE DESTELLO PARA DESVIÓ VEHICULAR AERO-LITE PANEL TRAILER (25 LÁMPARAS Y 75 WATT),  P.U.C.T.</t>
  </si>
  <si>
    <t>SUMINISTRO  Y COLOCACION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</si>
  <si>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SUMINISTRO Y COLOCACION DE SEÑAL BAJA RESTRICTIVA DE 60X180 CM FABRICADA DE LAMINA GALVANIZADA CAL. 16 CLAVE; “DIFERENTES LEYENDAS.  P.U.C.T.</t>
  </si>
  <si>
    <t>SUMINISTRO Y COLOCACION DE SEÑAL BAJA RESTRICTIVA DE 86X300 CM FABRICADA DE LAMINA GALVANIZADA CAL. 16 CLAVE; “DIFERENTES LEYENDAS.  P.U.C.T.</t>
  </si>
  <si>
    <t>SUMINISTRO Y COLOCACION DE SEÑAL BAJA RESTRICTIVA DE 91X91 CM FABRICADA DE LAMINA GALVANIZADA CAL. 16 CLAVE; “DIFERENTES LEYENDAS.  P.U.C.T.</t>
  </si>
  <si>
    <t>SUMINISTRO Y COLOCACION DE SEÑAL BAJA RESTRICTIVA DE 91X91 CM FABRICADA DE LAMINA GALVANIZADA CAL. 16 CLAVE; “R-3 –VELOCIDAD MAXIMA”.  P.U.C.T.</t>
  </si>
  <si>
    <t>RETIROS Y DESMANTELAMIENTOS</t>
  </si>
  <si>
    <t>CAMINO DE SERVICIO</t>
  </si>
  <si>
    <t xml:space="preserve">CAMA DE FRENADO </t>
  </si>
  <si>
    <t>DOBLE TRATAMIENTO SUPERFICIAL. P.U.O.T.</t>
  </si>
  <si>
    <t xml:space="preserve">ACCESO A RAMPA  </t>
  </si>
  <si>
    <t>SUBBASE HIDRAULICA, P.U.O.T.</t>
  </si>
  <si>
    <t>SUMINISTRO Y COLOCACION DE BARRERA TIPO NEW JERSEY O SIMILAR, OD-4.2.3 NIVEL DE CONTENCION NC-5 1.07 M. DE ALTURA, SEGÚN PROYECTO, ESPECIFICACIONES Y/O INSTRUCCIONES DE LA DEPENDENCIA. P.U.O.T.</t>
  </si>
  <si>
    <t>MUROS Y LOSAS DE CONTENCION</t>
  </si>
  <si>
    <t>ELEMENTOS ESTRUCTURALES</t>
  </si>
  <si>
    <t>PROTECCIONES</t>
  </si>
  <si>
    <t>APOYOS</t>
  </si>
  <si>
    <t>SOSTENIMIENTOS</t>
  </si>
  <si>
    <t>SUMINISTRO Y COLOCACIONCOLOCACIÓN DE SEÑALAMIENTO BAJO VERTICAL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P.U.C.T.</t>
  </si>
  <si>
    <t>MURO MECANICAMENTE ESTABILIZADO 46+700 al 47+000</t>
  </si>
  <si>
    <t>TALA DE ARBOLES Y EXTRACCION DE TOCONES A CUALQUIER ALTURA, INCLUYE: EXCAVACION, MANO  DE OBRA PARA EL DESRAME, TROCEO,  EQUIPO, HERRAMIENTA, ACARREO LIBRE DENTRO DEL SITIO DE LOS TRABAJOS O A PIE DEL VEHICULO DE TRANSPORTE, ACARREO A LUGAR ASIGNADO POR LA DEPENDENCIA, ESTIBA, LIMPIEZA, GESTIONES Y LIBRANZAS, SEGÚN PROYECTO, ESPECIFICACIONES Y/O INDICACIONES, LOS TRABAJOS DEBERAN SER CONSIDERADOS TANTO DIURNOS TANTO DIURNOS COMO NOCTURNOS SIN CARGO ADICIONAL A LA DEPENDENCIA. P.U.O.T.</t>
  </si>
  <si>
    <t>CONSTRUCCION DE CAPA SUBYACENTE UTILIZANDO MATERIALES COMPACTABLES PROCEDENTES DE BANCOS DE PROYECTO, EN EL CUERPO DEL TERRAPLEN COMPACTADO AL 100% DE ACUERDO AL PROYECTO, P.U.O.T.</t>
  </si>
  <si>
    <t>CONSTRUCCION DE CAPA SUBYACENTE UTILIZANDO MATERIALES COMPACTABLES PROCEDENTES DE BANCOS DE PROYECTO, EN EL CUERPO DEL TERRAPLEN COMPACTADO AL 100% DE ACUERDO AL PROYECTO. P.U.O.T.</t>
  </si>
  <si>
    <t>CARPETA ASFÁLTICA, ELABORADA CON AGREGADOS DE 3/4"  A FINOS, Y CEMENTO ASFALTICO  CONVENCIONAL AC-10 O AC-20 SEGUN DISPONIBILIDAD DEL MERCADO 140 Kg/m3 , CON MEZCLA EN CALIENTE COMPACTADA AL 95% DE SU P.V.S.M. , CONSIDERANDO RIEGO DE LIGA DE EMULSION ASFALTICA ECR-60 EN PROPORCION 0.50 LT/M2 , EN CAPAS DE 0.10 m. DE ESPESOR DE ACUERDO A LAS ESPECIFICACIONES INDICADAS EN EL PROYECTO, LOS MATERIALES DEBERAN CUMPLIR LOS REQUISITOS DE CALIDAD INDICADOS EN LA NORMA N·CMT·4·04/08   DE SCT.  P.U.C.T.</t>
  </si>
  <si>
    <t>SEÑALAMIENTO PROVISIONAL Y DEFINITIVO</t>
  </si>
  <si>
    <t xml:space="preserve">SUMINISTRO Y COLOCACION DE BARRERA TIPO NEW JERSEY O SIMILAR DE PLASTICO, OD-4.2.3. NIVEL DE CONTENCION NC-5 1.07 m. DE ALTURA, SEGUN PROYECTO, ESPECIFICACIONES Y/O INSTRUCCIONES DE LA DEPENDENCIA. P.U.C.T.
</t>
  </si>
  <si>
    <t>CUAD/JOR</t>
  </si>
  <si>
    <t>CAMINO DE ACCESO</t>
  </si>
  <si>
    <t>TRAZO Y NIVELACION CON EQUIPO TOPOGRAFICO Y SISTEMA DE POSICIONAMIENTO GLOBAL, DE POLIGONALES Y EJES, PARA DESPLANTE DE VIAS SUPERFICIALES, VIAS DE ESTRUCTURAS ELEVADAS, ESTACIONES, EDIFICIOS, ESTACIONAMIENTOS, VIALIDADES, OBRAS EXTERIORES, ETC., ESTABLEC</t>
  </si>
  <si>
    <t>2.09.01</t>
  </si>
  <si>
    <t>2.09.02</t>
  </si>
  <si>
    <t>2.09.03</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</si>
  <si>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COMPACTADO DE LA CAMA DE LOS CORTES AL 95% EN EL CASO DE QUE EL MATERIAL DE CORTE LO PERMITA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t>
  </si>
  <si>
    <t>SUMINISTRO Y COLOCACION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</si>
  <si>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MURO DE CONTENCION</t>
  </si>
  <si>
    <t>2.09.04</t>
  </si>
  <si>
    <t>CUADJOR</t>
  </si>
  <si>
    <t>DESMANTELAMIENTO DE PARAPETO EXISTENTE DE CUALQUIER TIPO Y SECCION, CONSTRUIDA CON ANTERIORIDAD DESPERDICIANDO EL MATERIAL, SEGÚN ESPECIFICACIONES O INSTRUCCIONES DE LA “DEPENDENCIA”. P.U.O.T.</t>
  </si>
  <si>
    <t>RETIRO Y DEMOLICION  DE TRABES DE CONCRETO ARMADO, INCLUYE: LA MANO DE OBRA, HERRAMIENTA, ACARREO, MATERIALES Y EQUIPO NECESARIOS PARA SU CORRECTA EJECUCION.</t>
  </si>
  <si>
    <t>LICITACION PUBLICA NACIONAL  No. LO-009000988-E9-2017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</si>
</sst>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0_ ;[Red]\-#,##0.00\ "/>
    <numFmt numFmtId="165" formatCode="[$-80A]d&quot; de &quot;mmmm&quot; de &quot;yyyy;@"/>
    <numFmt numFmtId="166" formatCode="&quot;$&quot;#,##0.00"/>
  </numFmts>
  <fonts count="39" x14ac:knownFonts="1">
    <font>
      <sz val="10"/>
      <color indexed="64"/>
      <name val="Arial"/>
    </font>
    <font>
      <sz val="10"/>
      <color theme="1"/>
      <name val="Trebuchet MS"/>
      <family val="2"/>
    </font>
    <font>
      <sz val="10"/>
      <color theme="1"/>
      <name val="Trebuchet MS"/>
      <family val="2"/>
    </font>
    <font>
      <sz val="10"/>
      <color theme="1"/>
      <name val="Trebuchet MS"/>
      <family val="2"/>
    </font>
    <font>
      <sz val="10"/>
      <color theme="1"/>
      <name val="Trebuchet MS"/>
      <family val="2"/>
    </font>
    <font>
      <sz val="10"/>
      <color indexed="64"/>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b/>
      <sz val="11"/>
      <color rgb="FF3F3F3F"/>
      <name val="Calibri"/>
      <family val="2"/>
      <scheme val="minor"/>
    </font>
    <font>
      <b/>
      <sz val="18"/>
      <color theme="3"/>
      <name val="Cambria"/>
      <family val="1"/>
      <scheme val="major"/>
    </font>
    <font>
      <sz val="11"/>
      <color rgb="FFFF0000"/>
      <name val="Calibri"/>
      <family val="2"/>
      <scheme val="minor"/>
    </font>
    <font>
      <sz val="10"/>
      <name val="Arial"/>
      <family val="2"/>
    </font>
    <font>
      <sz val="10"/>
      <name val="Arial"/>
      <family val="2"/>
    </font>
    <font>
      <sz val="8"/>
      <name val="Arial"/>
      <family val="2"/>
    </font>
    <font>
      <b/>
      <sz val="8"/>
      <name val="Arial"/>
      <family val="2"/>
    </font>
    <font>
      <sz val="8"/>
      <color indexed="64"/>
      <name val="Arial"/>
      <family val="2"/>
    </font>
    <font>
      <sz val="8"/>
      <color theme="1"/>
      <name val="Trebuchet MS"/>
      <family val="2"/>
    </font>
    <font>
      <sz val="10"/>
      <color rgb="FF000000"/>
      <name val="Times New Roman"/>
      <family val="1"/>
    </font>
    <font>
      <b/>
      <sz val="8"/>
      <color theme="1"/>
      <name val="Trebuchet MS"/>
      <family val="2"/>
    </font>
    <font>
      <b/>
      <sz val="8"/>
      <color indexed="64"/>
      <name val="Arial"/>
      <family val="2"/>
    </font>
    <font>
      <sz val="10"/>
      <color indexed="64"/>
      <name val="Arial"/>
      <family val="2"/>
    </font>
    <font>
      <sz val="10"/>
      <color indexed="8"/>
      <name val="Arial"/>
      <family val="2"/>
    </font>
    <font>
      <b/>
      <sz val="16"/>
      <color indexed="8"/>
      <name val="Arial"/>
      <family val="2"/>
    </font>
    <font>
      <b/>
      <sz val="10"/>
      <color indexed="8"/>
      <name val="Arial"/>
      <family val="2"/>
    </font>
    <font>
      <b/>
      <sz val="11"/>
      <color indexed="8"/>
      <name val="Arial"/>
      <family val="2"/>
    </font>
    <font>
      <b/>
      <sz val="7"/>
      <color indexed="8"/>
      <name val="Arial"/>
      <family val="2"/>
    </font>
    <font>
      <b/>
      <sz val="12"/>
      <color indexed="8"/>
      <name val="Arial"/>
      <family val="2"/>
    </font>
    <font>
      <sz val="11"/>
      <name val="Arial"/>
      <family val="2"/>
    </font>
    <font>
      <b/>
      <sz val="9"/>
      <name val="Arial"/>
      <family val="2"/>
    </font>
  </fonts>
  <fills count="35">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hair">
        <color auto="1"/>
      </bottom>
      <diagonal/>
    </border>
  </borders>
  <cellStyleXfs count="214">
    <xf numFmtId="0" fontId="0" fillId="0" borderId="0"/>
    <xf numFmtId="0" fontId="5" fillId="0" borderId="0"/>
    <xf numFmtId="0" fontId="5"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4" applyNumberFormat="0" applyAlignment="0" applyProtection="0"/>
    <xf numFmtId="0" fontId="10" fillId="28" borderId="7" applyNumberFormat="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1" applyNumberFormat="0" applyFill="0" applyAlignment="0" applyProtection="0"/>
    <xf numFmtId="0" fontId="14" fillId="0" borderId="2" applyNumberFormat="0" applyFill="0" applyAlignment="0" applyProtection="0"/>
    <xf numFmtId="0" fontId="15" fillId="0" borderId="3" applyNumberFormat="0" applyFill="0" applyAlignment="0" applyProtection="0"/>
    <xf numFmtId="0" fontId="15" fillId="0" borderId="0" applyNumberFormat="0" applyFill="0" applyBorder="0" applyAlignment="0" applyProtection="0"/>
    <xf numFmtId="0" fontId="16" fillId="30" borderId="4" applyNumberFormat="0" applyAlignment="0" applyProtection="0"/>
    <xf numFmtId="0" fontId="17" fillId="0" borderId="6" applyNumberFormat="0" applyFill="0" applyAlignment="0" applyProtection="0"/>
    <xf numFmtId="0" fontId="6" fillId="31" borderId="8" applyNumberFormat="0" applyFont="0" applyAlignment="0" applyProtection="0"/>
    <xf numFmtId="0" fontId="18" fillId="27" borderId="5"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9" fontId="5" fillId="0" borderId="0" applyFont="0" applyFill="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43" fontId="5" fillId="0" borderId="0" applyFont="0" applyFill="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21" fillId="0" borderId="0"/>
    <xf numFmtId="0" fontId="22" fillId="0" borderId="0"/>
    <xf numFmtId="0" fontId="21" fillId="0" borderId="0"/>
    <xf numFmtId="0" fontId="6" fillId="0" borderId="0"/>
    <xf numFmtId="0" fontId="4" fillId="0" borderId="0"/>
    <xf numFmtId="44" fontId="21" fillId="0" borderId="0" applyFont="0" applyFill="0" applyBorder="0" applyAlignment="0" applyProtection="0"/>
    <xf numFmtId="0" fontId="21" fillId="0" borderId="0"/>
    <xf numFmtId="0" fontId="5" fillId="0" borderId="0"/>
    <xf numFmtId="0" fontId="6" fillId="0" borderId="0"/>
    <xf numFmtId="0" fontId="21" fillId="0" borderId="0"/>
    <xf numFmtId="43" fontId="21" fillId="0" borderId="0" applyFont="0" applyFill="0" applyBorder="0" applyAlignment="0" applyProtection="0"/>
    <xf numFmtId="0" fontId="5" fillId="0" borderId="0"/>
    <xf numFmtId="0" fontId="21" fillId="0" borderId="0"/>
    <xf numFmtId="0" fontId="27" fillId="0" borderId="0"/>
    <xf numFmtId="0" fontId="21" fillId="0" borderId="0"/>
    <xf numFmtId="0" fontId="6" fillId="0" borderId="0"/>
    <xf numFmtId="0" fontId="21" fillId="0" borderId="0"/>
    <xf numFmtId="0" fontId="5" fillId="0" borderId="0"/>
    <xf numFmtId="0" fontId="21" fillId="0" borderId="0"/>
    <xf numFmtId="43" fontId="5" fillId="0" borderId="0" applyFont="0" applyFill="0" applyBorder="0" applyAlignment="0" applyProtection="0"/>
    <xf numFmtId="0" fontId="21" fillId="0" borderId="0"/>
    <xf numFmtId="0" fontId="5" fillId="0" borderId="0"/>
    <xf numFmtId="0" fontId="6"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3" fillId="0" borderId="0"/>
    <xf numFmtId="0" fontId="2" fillId="0" borderId="0"/>
    <xf numFmtId="0" fontId="5" fillId="0" borderId="0"/>
    <xf numFmtId="0" fontId="2" fillId="0" borderId="0"/>
    <xf numFmtId="0" fontId="2" fillId="0" borderId="0"/>
    <xf numFmtId="0" fontId="1" fillId="0" borderId="0"/>
    <xf numFmtId="0" fontId="1" fillId="0" borderId="0"/>
    <xf numFmtId="0" fontId="1" fillId="0" borderId="0"/>
    <xf numFmtId="44" fontId="30" fillId="0" borderId="0" applyFont="0" applyFill="0" applyBorder="0" applyAlignment="0" applyProtection="0"/>
  </cellStyleXfs>
  <cellXfs count="134">
    <xf numFmtId="0" fontId="0" fillId="0" borderId="0" xfId="0"/>
    <xf numFmtId="0" fontId="24" fillId="0" borderId="10" xfId="176" applyFont="1" applyFill="1" applyBorder="1" applyAlignment="1">
      <alignment vertical="top"/>
    </xf>
    <xf numFmtId="0" fontId="24" fillId="0" borderId="10" xfId="176" applyFont="1" applyFill="1" applyBorder="1" applyAlignment="1">
      <alignment vertical="top" wrapText="1"/>
    </xf>
    <xf numFmtId="0" fontId="23" fillId="0" borderId="0" xfId="176" applyFont="1" applyFill="1" applyAlignment="1">
      <alignment vertical="top"/>
    </xf>
    <xf numFmtId="0" fontId="23" fillId="0" borderId="0" xfId="176" applyFont="1" applyAlignment="1">
      <alignment vertical="top"/>
    </xf>
    <xf numFmtId="164" fontId="24" fillId="0" borderId="10" xfId="176" applyNumberFormat="1" applyFont="1" applyFill="1" applyBorder="1" applyAlignment="1">
      <alignment vertical="top"/>
    </xf>
    <xf numFmtId="164" fontId="24" fillId="0" borderId="10" xfId="176" applyNumberFormat="1" applyFont="1" applyFill="1" applyBorder="1" applyAlignment="1">
      <alignment horizontal="right" vertical="top"/>
    </xf>
    <xf numFmtId="164" fontId="23" fillId="0" borderId="10" xfId="176" applyNumberFormat="1" applyFont="1" applyFill="1" applyBorder="1" applyAlignment="1">
      <alignment horizontal="right" vertical="top"/>
    </xf>
    <xf numFmtId="164" fontId="23" fillId="0" borderId="0" xfId="176" applyNumberFormat="1" applyFont="1" applyAlignment="1">
      <alignment vertical="top"/>
    </xf>
    <xf numFmtId="0" fontId="24" fillId="0" borderId="0" xfId="176" applyFont="1" applyFill="1" applyAlignment="1">
      <alignment vertical="top"/>
    </xf>
    <xf numFmtId="0" fontId="24" fillId="0" borderId="0" xfId="176" applyFont="1" applyAlignment="1">
      <alignment vertical="top"/>
    </xf>
    <xf numFmtId="49" fontId="24" fillId="33" borderId="10" xfId="176" applyNumberFormat="1" applyFont="1" applyFill="1" applyBorder="1" applyAlignment="1">
      <alignment horizontal="center" vertical="top"/>
    </xf>
    <xf numFmtId="0" fontId="24" fillId="33" borderId="10" xfId="176" applyFont="1" applyFill="1" applyBorder="1" applyAlignment="1">
      <alignment vertical="top" wrapText="1"/>
    </xf>
    <xf numFmtId="164" fontId="24" fillId="33" borderId="10" xfId="176" applyNumberFormat="1" applyFont="1" applyFill="1" applyBorder="1" applyAlignment="1">
      <alignment vertical="top"/>
    </xf>
    <xf numFmtId="164" fontId="24" fillId="33" borderId="10" xfId="176" applyNumberFormat="1" applyFont="1" applyFill="1" applyBorder="1" applyAlignment="1">
      <alignment horizontal="right" vertical="top"/>
    </xf>
    <xf numFmtId="0" fontId="24" fillId="33" borderId="10" xfId="176" applyFont="1" applyFill="1" applyBorder="1" applyAlignment="1">
      <alignment vertical="top"/>
    </xf>
    <xf numFmtId="164" fontId="24" fillId="0" borderId="10" xfId="176" applyNumberFormat="1" applyFont="1" applyBorder="1" applyAlignment="1">
      <alignment vertical="top"/>
    </xf>
    <xf numFmtId="164" fontId="23" fillId="0" borderId="10" xfId="176" applyNumberFormat="1" applyFont="1" applyBorder="1" applyAlignment="1">
      <alignment vertical="top"/>
    </xf>
    <xf numFmtId="0" fontId="24" fillId="33" borderId="10" xfId="176" applyFont="1" applyFill="1" applyBorder="1" applyAlignment="1">
      <alignment horizontal="center" vertical="top"/>
    </xf>
    <xf numFmtId="0" fontId="24" fillId="0" borderId="10" xfId="176" applyFont="1" applyFill="1" applyBorder="1" applyAlignment="1">
      <alignment horizontal="center" vertical="top"/>
    </xf>
    <xf numFmtId="0" fontId="23" fillId="0" borderId="0" xfId="176" applyFont="1" applyAlignment="1">
      <alignment horizontal="center" vertical="top"/>
    </xf>
    <xf numFmtId="164" fontId="23" fillId="0" borderId="0" xfId="176" applyNumberFormat="1" applyFont="1" applyAlignment="1">
      <alignment horizontal="center" vertical="top"/>
    </xf>
    <xf numFmtId="164" fontId="23" fillId="33" borderId="10" xfId="176" applyNumberFormat="1" applyFont="1" applyFill="1" applyBorder="1" applyAlignment="1">
      <alignment vertical="top"/>
    </xf>
    <xf numFmtId="0" fontId="23" fillId="0" borderId="0" xfId="176" applyFont="1" applyBorder="1" applyAlignment="1">
      <alignment horizontal="center" vertical="top"/>
    </xf>
    <xf numFmtId="0" fontId="23" fillId="0" borderId="0" xfId="176" applyFont="1" applyFill="1" applyBorder="1" applyAlignment="1">
      <alignment horizontal="justify" vertical="top"/>
    </xf>
    <xf numFmtId="164" fontId="23" fillId="0" borderId="0" xfId="176" applyNumberFormat="1" applyFont="1" applyBorder="1" applyAlignment="1">
      <alignment horizontal="center" vertical="top"/>
    </xf>
    <xf numFmtId="164" fontId="23" fillId="0" borderId="0" xfId="176" applyNumberFormat="1" applyFont="1" applyBorder="1" applyAlignment="1">
      <alignment vertical="top"/>
    </xf>
    <xf numFmtId="0" fontId="24" fillId="0" borderId="0" xfId="176" applyFont="1" applyBorder="1" applyAlignment="1">
      <alignment horizontal="center" vertical="top"/>
    </xf>
    <xf numFmtId="0" fontId="24" fillId="0" borderId="0" xfId="176" applyFont="1" applyFill="1" applyBorder="1" applyAlignment="1">
      <alignment horizontal="center" vertical="top"/>
    </xf>
    <xf numFmtId="164" fontId="24" fillId="0" borderId="0" xfId="176" applyNumberFormat="1" applyFont="1" applyBorder="1" applyAlignment="1">
      <alignment horizontal="center" vertical="top"/>
    </xf>
    <xf numFmtId="164" fontId="24" fillId="33" borderId="10" xfId="176" applyNumberFormat="1" applyFont="1" applyFill="1" applyBorder="1" applyAlignment="1">
      <alignment horizontal="center" vertical="top"/>
    </xf>
    <xf numFmtId="164" fontId="24" fillId="0" borderId="10" xfId="176" applyNumberFormat="1" applyFont="1" applyFill="1" applyBorder="1" applyAlignment="1">
      <alignment horizontal="center" vertical="top"/>
    </xf>
    <xf numFmtId="164" fontId="29" fillId="33" borderId="10" xfId="1" applyNumberFormat="1" applyFont="1" applyFill="1" applyBorder="1" applyAlignment="1">
      <alignment horizontal="right" vertical="top"/>
    </xf>
    <xf numFmtId="2" fontId="24" fillId="0" borderId="10" xfId="176" applyNumberFormat="1" applyFont="1" applyFill="1" applyBorder="1" applyAlignment="1">
      <alignment horizontal="center" vertical="top"/>
    </xf>
    <xf numFmtId="2" fontId="24" fillId="0" borderId="10" xfId="176" applyNumberFormat="1" applyFont="1" applyFill="1" applyBorder="1" applyAlignment="1">
      <alignment vertical="top" wrapText="1"/>
    </xf>
    <xf numFmtId="2" fontId="23" fillId="0" borderId="10" xfId="176" quotePrefix="1" applyNumberFormat="1" applyFont="1" applyFill="1" applyBorder="1" applyAlignment="1">
      <alignment horizontal="center" vertical="top"/>
    </xf>
    <xf numFmtId="2" fontId="23" fillId="0" borderId="10" xfId="176" applyNumberFormat="1" applyFont="1" applyFill="1" applyBorder="1" applyAlignment="1">
      <alignment vertical="top" wrapText="1"/>
    </xf>
    <xf numFmtId="2" fontId="24" fillId="33" borderId="10" xfId="176" applyNumberFormat="1" applyFont="1" applyFill="1" applyBorder="1" applyAlignment="1">
      <alignment horizontal="center" vertical="top"/>
    </xf>
    <xf numFmtId="2" fontId="24" fillId="33" borderId="10" xfId="176" applyNumberFormat="1" applyFont="1" applyFill="1" applyBorder="1" applyAlignment="1">
      <alignment vertical="top"/>
    </xf>
    <xf numFmtId="2" fontId="24" fillId="33" borderId="10" xfId="176" applyNumberFormat="1" applyFont="1" applyFill="1" applyBorder="1" applyAlignment="1">
      <alignment vertical="top" wrapText="1"/>
    </xf>
    <xf numFmtId="2" fontId="24" fillId="0" borderId="10" xfId="176" applyNumberFormat="1" applyFont="1" applyBorder="1" applyAlignment="1">
      <alignment horizontal="center" vertical="top"/>
    </xf>
    <xf numFmtId="2" fontId="23" fillId="33" borderId="10" xfId="176" applyNumberFormat="1" applyFont="1" applyFill="1" applyBorder="1" applyAlignment="1">
      <alignment vertical="top"/>
    </xf>
    <xf numFmtId="2" fontId="29" fillId="33" borderId="10" xfId="1" applyNumberFormat="1" applyFont="1" applyFill="1" applyBorder="1" applyAlignment="1">
      <alignment horizontal="left" vertical="top" wrapText="1"/>
    </xf>
    <xf numFmtId="2" fontId="29" fillId="33" borderId="10" xfId="1" applyNumberFormat="1" applyFont="1" applyFill="1" applyBorder="1" applyAlignment="1">
      <alignment horizontal="center" vertical="top"/>
    </xf>
    <xf numFmtId="2" fontId="29" fillId="0" borderId="10" xfId="1" applyNumberFormat="1" applyFont="1" applyBorder="1" applyAlignment="1">
      <alignment horizontal="left" vertical="top" wrapText="1"/>
    </xf>
    <xf numFmtId="2" fontId="29" fillId="0" borderId="10" xfId="1" applyNumberFormat="1" applyFont="1" applyBorder="1" applyAlignment="1">
      <alignment horizontal="center" vertical="top"/>
    </xf>
    <xf numFmtId="2" fontId="29" fillId="0" borderId="10" xfId="1" applyNumberFormat="1" applyFont="1" applyFill="1" applyBorder="1" applyAlignment="1">
      <alignment horizontal="left" vertical="top" wrapText="1"/>
    </xf>
    <xf numFmtId="2" fontId="29" fillId="0" borderId="10" xfId="1" applyNumberFormat="1" applyFont="1" applyFill="1" applyBorder="1" applyAlignment="1">
      <alignment horizontal="center" vertical="top"/>
    </xf>
    <xf numFmtId="164" fontId="23" fillId="0" borderId="0" xfId="176" applyNumberFormat="1" applyFont="1" applyBorder="1" applyAlignment="1">
      <alignment horizontal="right" vertical="top"/>
    </xf>
    <xf numFmtId="164" fontId="24" fillId="0" borderId="0" xfId="176" applyNumberFormat="1" applyFont="1" applyBorder="1" applyAlignment="1">
      <alignment horizontal="right" vertical="top"/>
    </xf>
    <xf numFmtId="164" fontId="29" fillId="0" borderId="10" xfId="1" applyNumberFormat="1" applyFont="1" applyFill="1" applyBorder="1" applyAlignment="1">
      <alignment horizontal="right" vertical="top"/>
    </xf>
    <xf numFmtId="164" fontId="23" fillId="0" borderId="0" xfId="176" applyNumberFormat="1" applyFont="1" applyAlignment="1">
      <alignment horizontal="right" vertical="top"/>
    </xf>
    <xf numFmtId="0" fontId="23" fillId="0" borderId="0" xfId="176" applyFont="1" applyFill="1" applyAlignment="1">
      <alignment horizontal="center" vertical="top"/>
    </xf>
    <xf numFmtId="164" fontId="23" fillId="0" borderId="0" xfId="176" applyNumberFormat="1" applyFont="1" applyFill="1" applyAlignment="1">
      <alignment horizontal="right" vertical="top"/>
    </xf>
    <xf numFmtId="164" fontId="23" fillId="0" borderId="0" xfId="176" applyNumberFormat="1" applyFont="1" applyFill="1" applyAlignment="1">
      <alignment vertical="top"/>
    </xf>
    <xf numFmtId="0" fontId="26" fillId="0" borderId="0" xfId="0" applyFont="1" applyFill="1" applyAlignment="1">
      <alignment horizontal="center" vertical="top"/>
    </xf>
    <xf numFmtId="164" fontId="23" fillId="0" borderId="0" xfId="176" applyNumberFormat="1" applyFont="1" applyFill="1" applyAlignment="1">
      <alignment horizontal="center" vertical="top"/>
    </xf>
    <xf numFmtId="2" fontId="24" fillId="33" borderId="10" xfId="176" quotePrefix="1" applyNumberFormat="1" applyFont="1" applyFill="1" applyBorder="1" applyAlignment="1">
      <alignment horizontal="center" vertical="top"/>
    </xf>
    <xf numFmtId="49" fontId="28" fillId="0" borderId="10" xfId="0" applyNumberFormat="1" applyFont="1" applyFill="1" applyBorder="1" applyAlignment="1">
      <alignment horizontal="center" vertical="top"/>
    </xf>
    <xf numFmtId="0" fontId="23" fillId="0" borderId="0" xfId="176" applyFont="1" applyBorder="1" applyAlignment="1">
      <alignment vertical="top"/>
    </xf>
    <xf numFmtId="0" fontId="23" fillId="0" borderId="0" xfId="176" applyFont="1" applyFill="1" applyBorder="1" applyAlignment="1">
      <alignment vertical="top"/>
    </xf>
    <xf numFmtId="0" fontId="24" fillId="0" borderId="0" xfId="176" applyFont="1" applyBorder="1" applyAlignment="1">
      <alignment vertical="top"/>
    </xf>
    <xf numFmtId="0" fontId="24" fillId="0" borderId="0" xfId="176" applyFont="1" applyFill="1" applyBorder="1" applyAlignment="1">
      <alignment vertical="top"/>
    </xf>
    <xf numFmtId="2" fontId="23" fillId="0" borderId="10" xfId="176" applyNumberFormat="1" applyFont="1" applyFill="1" applyBorder="1" applyAlignment="1">
      <alignment horizontal="center" vertical="top"/>
    </xf>
    <xf numFmtId="164" fontId="23" fillId="0" borderId="10" xfId="176" applyNumberFormat="1" applyFont="1" applyFill="1" applyBorder="1" applyAlignment="1">
      <alignment vertical="top"/>
    </xf>
    <xf numFmtId="2" fontId="26" fillId="0" borderId="10" xfId="205" applyNumberFormat="1" applyFont="1" applyFill="1" applyBorder="1" applyAlignment="1">
      <alignment horizontal="center" vertical="top"/>
    </xf>
    <xf numFmtId="2" fontId="23" fillId="0" borderId="10" xfId="0" applyNumberFormat="1" applyFont="1" applyFill="1" applyBorder="1" applyAlignment="1" applyProtection="1">
      <alignment horizontal="center" vertical="top"/>
    </xf>
    <xf numFmtId="49" fontId="26" fillId="0" borderId="10" xfId="176" applyNumberFormat="1" applyFont="1" applyFill="1" applyBorder="1" applyAlignment="1">
      <alignment horizontal="center" vertical="top"/>
    </xf>
    <xf numFmtId="49" fontId="26" fillId="0" borderId="10" xfId="208" applyNumberFormat="1" applyFont="1" applyFill="1" applyBorder="1" applyAlignment="1">
      <alignment horizontal="center" vertical="top"/>
    </xf>
    <xf numFmtId="49" fontId="26" fillId="0" borderId="10" xfId="0" applyNumberFormat="1" applyFont="1" applyFill="1" applyBorder="1" applyAlignment="1" applyProtection="1">
      <alignment horizontal="center" vertical="top"/>
    </xf>
    <xf numFmtId="2" fontId="23" fillId="0" borderId="10" xfId="176" applyNumberFormat="1" applyFont="1" applyFill="1" applyBorder="1" applyAlignment="1">
      <alignment vertical="top"/>
    </xf>
    <xf numFmtId="2" fontId="23" fillId="0" borderId="10" xfId="0" applyNumberFormat="1" applyFont="1" applyFill="1" applyBorder="1" applyAlignment="1" applyProtection="1">
      <alignment vertical="top"/>
    </xf>
    <xf numFmtId="2" fontId="23" fillId="0" borderId="10" xfId="0" applyNumberFormat="1" applyFont="1" applyFill="1" applyBorder="1" applyAlignment="1">
      <alignment horizontal="center"/>
    </xf>
    <xf numFmtId="2" fontId="23" fillId="0" borderId="10" xfId="0" quotePrefix="1" applyNumberFormat="1" applyFont="1" applyFill="1" applyBorder="1" applyAlignment="1">
      <alignment horizontal="center"/>
    </xf>
    <xf numFmtId="2" fontId="23" fillId="0" borderId="10" xfId="0" quotePrefix="1" applyNumberFormat="1" applyFont="1" applyFill="1" applyBorder="1" applyAlignment="1" applyProtection="1">
      <alignment horizontal="center" vertical="top"/>
    </xf>
    <xf numFmtId="0" fontId="23" fillId="0" borderId="10" xfId="176" applyNumberFormat="1" applyFont="1" applyFill="1" applyBorder="1" applyAlignment="1">
      <alignment vertical="top"/>
    </xf>
    <xf numFmtId="2" fontId="25" fillId="0" borderId="10" xfId="1" applyNumberFormat="1" applyFont="1" applyFill="1" applyBorder="1" applyAlignment="1">
      <alignment horizontal="left" vertical="top" wrapText="1"/>
    </xf>
    <xf numFmtId="2" fontId="25" fillId="0" borderId="10" xfId="1" applyNumberFormat="1" applyFont="1" applyFill="1" applyBorder="1" applyAlignment="1">
      <alignment horizontal="center" vertical="top"/>
    </xf>
    <xf numFmtId="164" fontId="25" fillId="0" borderId="10" xfId="1" applyNumberFormat="1" applyFont="1" applyFill="1" applyBorder="1" applyAlignment="1">
      <alignment horizontal="right" vertical="top"/>
    </xf>
    <xf numFmtId="0" fontId="23" fillId="0" borderId="10" xfId="176" applyFont="1" applyFill="1" applyBorder="1" applyAlignment="1">
      <alignment vertical="top" wrapText="1"/>
    </xf>
    <xf numFmtId="49" fontId="26" fillId="0" borderId="10" xfId="0" applyNumberFormat="1" applyFont="1" applyFill="1" applyBorder="1" applyAlignment="1">
      <alignment horizontal="center" vertical="top"/>
    </xf>
    <xf numFmtId="0" fontId="23" fillId="0" borderId="10" xfId="0" applyNumberFormat="1" applyFont="1" applyFill="1" applyBorder="1" applyAlignment="1" applyProtection="1">
      <alignment vertical="top"/>
    </xf>
    <xf numFmtId="0" fontId="23" fillId="0" borderId="10" xfId="176" applyFont="1" applyFill="1" applyBorder="1" applyAlignment="1">
      <alignment vertical="top"/>
    </xf>
    <xf numFmtId="0" fontId="23" fillId="0" borderId="10" xfId="176" applyFont="1" applyFill="1" applyBorder="1" applyAlignment="1">
      <alignment horizontal="center" vertical="top"/>
    </xf>
    <xf numFmtId="0" fontId="23" fillId="0" borderId="10" xfId="0" applyNumberFormat="1" applyFont="1" applyFill="1" applyBorder="1" applyAlignment="1" applyProtection="1">
      <alignment horizontal="center" vertical="top"/>
    </xf>
    <xf numFmtId="0" fontId="23" fillId="0" borderId="0" xfId="176" applyFont="1" applyFill="1" applyBorder="1" applyAlignment="1">
      <alignment horizontal="center" vertical="top"/>
    </xf>
    <xf numFmtId="2" fontId="24" fillId="0" borderId="10" xfId="176" applyNumberFormat="1" applyFont="1" applyFill="1" applyBorder="1" applyAlignment="1">
      <alignment vertical="top"/>
    </xf>
    <xf numFmtId="49" fontId="28" fillId="33" borderId="10" xfId="0" applyNumberFormat="1" applyFont="1" applyFill="1" applyBorder="1" applyAlignment="1">
      <alignment horizontal="center" vertical="top"/>
    </xf>
    <xf numFmtId="44" fontId="23" fillId="0" borderId="0" xfId="213" applyFont="1" applyBorder="1" applyAlignment="1">
      <alignment vertical="top"/>
    </xf>
    <xf numFmtId="44" fontId="23" fillId="0" borderId="0" xfId="213" applyFont="1" applyFill="1" applyBorder="1" applyAlignment="1">
      <alignment vertical="top"/>
    </xf>
    <xf numFmtId="44" fontId="24" fillId="0" borderId="0" xfId="213" applyFont="1" applyBorder="1" applyAlignment="1">
      <alignment vertical="top"/>
    </xf>
    <xf numFmtId="44" fontId="24" fillId="0" borderId="0" xfId="213" applyFont="1" applyFill="1" applyBorder="1" applyAlignment="1">
      <alignment vertical="top"/>
    </xf>
    <xf numFmtId="164" fontId="24" fillId="32" borderId="11" xfId="176" applyNumberFormat="1" applyFont="1" applyFill="1" applyBorder="1" applyAlignment="1">
      <alignment horizontal="center" vertical="top"/>
    </xf>
    <xf numFmtId="0" fontId="31" fillId="34" borderId="0" xfId="0" applyFont="1" applyFill="1"/>
    <xf numFmtId="0" fontId="33" fillId="34" borderId="0" xfId="0" applyFont="1" applyFill="1" applyAlignment="1">
      <alignment horizontal="centerContinuous"/>
    </xf>
    <xf numFmtId="0" fontId="35" fillId="34" borderId="0" xfId="0" applyFont="1" applyFill="1" applyAlignment="1">
      <alignment horizontal="centerContinuous"/>
    </xf>
    <xf numFmtId="0" fontId="36" fillId="34" borderId="0" xfId="0" applyFont="1" applyFill="1"/>
    <xf numFmtId="0" fontId="31" fillId="34" borderId="0" xfId="0" applyFont="1" applyFill="1" applyAlignment="1">
      <alignment horizontal="right"/>
    </xf>
    <xf numFmtId="165" fontId="37" fillId="34" borderId="0" xfId="0" applyNumberFormat="1" applyFont="1" applyFill="1" applyAlignment="1">
      <alignment horizontal="centerContinuous"/>
    </xf>
    <xf numFmtId="0" fontId="33" fillId="34" borderId="0" xfId="0" applyFont="1" applyFill="1"/>
    <xf numFmtId="0" fontId="33" fillId="34" borderId="0" xfId="0" applyFont="1" applyFill="1" applyAlignment="1">
      <alignment horizontal="right" wrapText="1"/>
    </xf>
    <xf numFmtId="0" fontId="23" fillId="0" borderId="0" xfId="176" applyFont="1" applyFill="1" applyAlignment="1">
      <alignment horizontal="justify" vertical="top"/>
    </xf>
    <xf numFmtId="2" fontId="24" fillId="0" borderId="10" xfId="176" quotePrefix="1" applyNumberFormat="1" applyFont="1" applyFill="1" applyBorder="1" applyAlignment="1">
      <alignment horizontal="center" vertical="top"/>
    </xf>
    <xf numFmtId="0" fontId="23" fillId="0" borderId="10" xfId="176" quotePrefix="1" applyFont="1" applyFill="1" applyBorder="1" applyAlignment="1">
      <alignment horizontal="center" vertical="top"/>
    </xf>
    <xf numFmtId="166" fontId="23" fillId="0" borderId="10" xfId="176" applyNumberFormat="1" applyFont="1" applyBorder="1" applyAlignment="1">
      <alignment vertical="top"/>
    </xf>
    <xf numFmtId="44" fontId="23" fillId="0" borderId="0" xfId="213" applyFont="1" applyAlignment="1">
      <alignment vertical="top"/>
    </xf>
    <xf numFmtId="164" fontId="23" fillId="0" borderId="10" xfId="176" applyNumberFormat="1" applyFont="1" applyFill="1" applyBorder="1" applyAlignment="1">
      <alignment horizontal="center" vertical="top"/>
    </xf>
    <xf numFmtId="1" fontId="23" fillId="0" borderId="10" xfId="176" quotePrefix="1" applyNumberFormat="1" applyFont="1" applyFill="1" applyBorder="1" applyAlignment="1">
      <alignment horizontal="center" vertical="top"/>
    </xf>
    <xf numFmtId="44" fontId="23" fillId="0" borderId="10" xfId="213" applyFont="1" applyFill="1" applyBorder="1" applyAlignment="1">
      <alignment horizontal="right" vertical="top"/>
    </xf>
    <xf numFmtId="44" fontId="24" fillId="0" borderId="10" xfId="213" applyFont="1" applyFill="1" applyBorder="1" applyAlignment="1">
      <alignment horizontal="right" vertical="top"/>
    </xf>
    <xf numFmtId="44" fontId="24" fillId="33" borderId="10" xfId="213" applyFont="1" applyFill="1" applyBorder="1" applyAlignment="1">
      <alignment vertical="top"/>
    </xf>
    <xf numFmtId="44" fontId="24" fillId="0" borderId="10" xfId="213" applyFont="1" applyFill="1" applyBorder="1" applyAlignment="1">
      <alignment vertical="top"/>
    </xf>
    <xf numFmtId="44" fontId="23" fillId="0" borderId="10" xfId="213" applyFont="1" applyFill="1" applyBorder="1" applyAlignment="1" applyProtection="1">
      <alignment horizontal="right" vertical="top"/>
    </xf>
    <xf numFmtId="44" fontId="23" fillId="33" borderId="10" xfId="213" applyFont="1" applyFill="1" applyBorder="1" applyAlignment="1">
      <alignment vertical="top"/>
    </xf>
    <xf numFmtId="44" fontId="29" fillId="0" borderId="10" xfId="213" applyFont="1" applyFill="1" applyBorder="1" applyAlignment="1">
      <alignment horizontal="right" vertical="top"/>
    </xf>
    <xf numFmtId="44" fontId="25" fillId="0" borderId="10" xfId="213" applyFont="1" applyFill="1" applyBorder="1" applyAlignment="1" applyProtection="1">
      <alignment horizontal="right" vertical="top"/>
    </xf>
    <xf numFmtId="44" fontId="25" fillId="0" borderId="10" xfId="213" applyFont="1" applyFill="1" applyBorder="1" applyAlignment="1">
      <alignment horizontal="right" vertical="top"/>
    </xf>
    <xf numFmtId="44" fontId="25" fillId="0" borderId="10" xfId="213" applyFont="1" applyFill="1" applyBorder="1" applyAlignment="1">
      <alignment horizontal="right" vertical="top" wrapText="1"/>
    </xf>
    <xf numFmtId="44" fontId="23" fillId="0" borderId="10" xfId="213" applyFont="1" applyFill="1" applyBorder="1" applyAlignment="1">
      <alignment vertical="top"/>
    </xf>
    <xf numFmtId="44" fontId="26" fillId="0" borderId="10" xfId="213" applyFont="1" applyFill="1" applyBorder="1" applyAlignment="1" applyProtection="1">
      <alignment vertical="top"/>
    </xf>
    <xf numFmtId="44" fontId="23" fillId="0" borderId="0" xfId="213" applyFont="1" applyFill="1" applyAlignment="1">
      <alignment horizontal="right" vertical="top"/>
    </xf>
    <xf numFmtId="44" fontId="23" fillId="0" borderId="0" xfId="213" applyFont="1" applyAlignment="1">
      <alignment horizontal="right" vertical="top"/>
    </xf>
    <xf numFmtId="44" fontId="38" fillId="0" borderId="0" xfId="213" applyFont="1" applyAlignment="1">
      <alignment vertical="top"/>
    </xf>
    <xf numFmtId="2" fontId="23" fillId="0" borderId="10" xfId="0" applyNumberFormat="1" applyFont="1" applyFill="1" applyBorder="1" applyAlignment="1">
      <alignment horizontal="center" vertical="top"/>
    </xf>
    <xf numFmtId="0" fontId="32" fillId="34" borderId="0" xfId="0" applyFont="1" applyFill="1" applyAlignment="1">
      <alignment horizontal="center" vertical="center"/>
    </xf>
    <xf numFmtId="0" fontId="34" fillId="34" borderId="0" xfId="0" applyFont="1" applyFill="1" applyAlignment="1">
      <alignment horizontal="center"/>
    </xf>
    <xf numFmtId="164" fontId="24" fillId="32" borderId="9" xfId="176" applyNumberFormat="1" applyFont="1" applyFill="1" applyBorder="1" applyAlignment="1">
      <alignment horizontal="center" vertical="top"/>
    </xf>
    <xf numFmtId="164" fontId="24" fillId="32" borderId="11" xfId="176" applyNumberFormat="1" applyFont="1" applyFill="1" applyBorder="1" applyAlignment="1">
      <alignment horizontal="center" vertical="top"/>
    </xf>
    <xf numFmtId="0" fontId="24" fillId="32" borderId="11" xfId="176" applyFont="1" applyFill="1" applyBorder="1" applyAlignment="1">
      <alignment horizontal="center" vertical="top"/>
    </xf>
    <xf numFmtId="0" fontId="24" fillId="32" borderId="12" xfId="176" applyFont="1" applyFill="1" applyBorder="1" applyAlignment="1">
      <alignment horizontal="center" vertical="top"/>
    </xf>
    <xf numFmtId="0" fontId="24" fillId="32" borderId="9" xfId="176" applyFont="1" applyFill="1" applyBorder="1" applyAlignment="1">
      <alignment horizontal="center" vertical="top"/>
    </xf>
    <xf numFmtId="0" fontId="24" fillId="0" borderId="9" xfId="176" applyFont="1" applyFill="1" applyBorder="1" applyAlignment="1">
      <alignment horizontal="center" vertical="top"/>
    </xf>
    <xf numFmtId="0" fontId="24" fillId="0" borderId="11" xfId="176" applyFont="1" applyFill="1" applyBorder="1" applyAlignment="1">
      <alignment horizontal="center" vertical="top"/>
    </xf>
    <xf numFmtId="164" fontId="24" fillId="32" borderId="13" xfId="176" applyNumberFormat="1" applyFont="1" applyFill="1" applyBorder="1" applyAlignment="1">
      <alignment horizontal="center" vertical="top"/>
    </xf>
  </cellXfs>
  <cellStyles count="214">
    <cellStyle name="20% - Accent1" xfId="3"/>
    <cellStyle name="20% - Accent1 2" xfId="69"/>
    <cellStyle name="20% - Accent1 2 2" xfId="96"/>
    <cellStyle name="20% - Accent1 2 2 2" xfId="161"/>
    <cellStyle name="20% - Accent1 2 3" xfId="135"/>
    <cellStyle name="20% - Accent1 3" xfId="56"/>
    <cellStyle name="20% - Accent1 3 2" xfId="122"/>
    <cellStyle name="20% - Accent1 4" xfId="83"/>
    <cellStyle name="20% - Accent1 4 2" xfId="148"/>
    <cellStyle name="20% - Accent1 5" xfId="43"/>
    <cellStyle name="20% - Accent1 6" xfId="109"/>
    <cellStyle name="20% - Accent2" xfId="4"/>
    <cellStyle name="20% - Accent2 2" xfId="70"/>
    <cellStyle name="20% - Accent2 2 2" xfId="97"/>
    <cellStyle name="20% - Accent2 2 2 2" xfId="162"/>
    <cellStyle name="20% - Accent2 2 3" xfId="136"/>
    <cellStyle name="20% - Accent2 3" xfId="57"/>
    <cellStyle name="20% - Accent2 3 2" xfId="123"/>
    <cellStyle name="20% - Accent2 4" xfId="84"/>
    <cellStyle name="20% - Accent2 4 2" xfId="149"/>
    <cellStyle name="20% - Accent2 5" xfId="44"/>
    <cellStyle name="20% - Accent2 6" xfId="110"/>
    <cellStyle name="20% - Accent3" xfId="5"/>
    <cellStyle name="20% - Accent3 2" xfId="71"/>
    <cellStyle name="20% - Accent3 2 2" xfId="98"/>
    <cellStyle name="20% - Accent3 2 2 2" xfId="163"/>
    <cellStyle name="20% - Accent3 2 3" xfId="137"/>
    <cellStyle name="20% - Accent3 3" xfId="58"/>
    <cellStyle name="20% - Accent3 3 2" xfId="124"/>
    <cellStyle name="20% - Accent3 4" xfId="85"/>
    <cellStyle name="20% - Accent3 4 2" xfId="150"/>
    <cellStyle name="20% - Accent3 5" xfId="45"/>
    <cellStyle name="20% - Accent3 6" xfId="111"/>
    <cellStyle name="20% - Accent4" xfId="6"/>
    <cellStyle name="20% - Accent4 2" xfId="72"/>
    <cellStyle name="20% - Accent4 2 2" xfId="99"/>
    <cellStyle name="20% - Accent4 2 2 2" xfId="164"/>
    <cellStyle name="20% - Accent4 2 3" xfId="138"/>
    <cellStyle name="20% - Accent4 3" xfId="59"/>
    <cellStyle name="20% - Accent4 3 2" xfId="125"/>
    <cellStyle name="20% - Accent4 4" xfId="86"/>
    <cellStyle name="20% - Accent4 4 2" xfId="151"/>
    <cellStyle name="20% - Accent4 5" xfId="46"/>
    <cellStyle name="20% - Accent4 6" xfId="112"/>
    <cellStyle name="20% - Accent5" xfId="7"/>
    <cellStyle name="20% - Accent5 2" xfId="73"/>
    <cellStyle name="20% - Accent5 2 2" xfId="100"/>
    <cellStyle name="20% - Accent5 2 2 2" xfId="165"/>
    <cellStyle name="20% - Accent5 2 3" xfId="139"/>
    <cellStyle name="20% - Accent5 3" xfId="60"/>
    <cellStyle name="20% - Accent5 3 2" xfId="126"/>
    <cellStyle name="20% - Accent5 4" xfId="87"/>
    <cellStyle name="20% - Accent5 4 2" xfId="152"/>
    <cellStyle name="20% - Accent5 5" xfId="47"/>
    <cellStyle name="20% - Accent5 6" xfId="113"/>
    <cellStyle name="20% - Accent6" xfId="8"/>
    <cellStyle name="20% - Accent6 2" xfId="74"/>
    <cellStyle name="20% - Accent6 2 2" xfId="101"/>
    <cellStyle name="20% - Accent6 2 2 2" xfId="166"/>
    <cellStyle name="20% - Accent6 2 3" xfId="140"/>
    <cellStyle name="20% - Accent6 3" xfId="61"/>
    <cellStyle name="20% - Accent6 3 2" xfId="127"/>
    <cellStyle name="20% - Accent6 4" xfId="88"/>
    <cellStyle name="20% - Accent6 4 2" xfId="153"/>
    <cellStyle name="20% - Accent6 5" xfId="48"/>
    <cellStyle name="20% - Accent6 6" xfId="114"/>
    <cellStyle name="40% - Accent1" xfId="9"/>
    <cellStyle name="40% - Accent1 2" xfId="75"/>
    <cellStyle name="40% - Accent1 2 2" xfId="102"/>
    <cellStyle name="40% - Accent1 2 2 2" xfId="167"/>
    <cellStyle name="40% - Accent1 2 3" xfId="141"/>
    <cellStyle name="40% - Accent1 3" xfId="62"/>
    <cellStyle name="40% - Accent1 3 2" xfId="128"/>
    <cellStyle name="40% - Accent1 4" xfId="89"/>
    <cellStyle name="40% - Accent1 4 2" xfId="154"/>
    <cellStyle name="40% - Accent1 5" xfId="49"/>
    <cellStyle name="40% - Accent1 6" xfId="115"/>
    <cellStyle name="40% - Accent2" xfId="10"/>
    <cellStyle name="40% - Accent2 2" xfId="76"/>
    <cellStyle name="40% - Accent2 2 2" xfId="103"/>
    <cellStyle name="40% - Accent2 2 2 2" xfId="168"/>
    <cellStyle name="40% - Accent2 2 3" xfId="142"/>
    <cellStyle name="40% - Accent2 3" xfId="63"/>
    <cellStyle name="40% - Accent2 3 2" xfId="129"/>
    <cellStyle name="40% - Accent2 4" xfId="90"/>
    <cellStyle name="40% - Accent2 4 2" xfId="155"/>
    <cellStyle name="40% - Accent2 5" xfId="50"/>
    <cellStyle name="40% - Accent2 6" xfId="116"/>
    <cellStyle name="40% - Accent3" xfId="11"/>
    <cellStyle name="40% - Accent3 2" xfId="77"/>
    <cellStyle name="40% - Accent3 2 2" xfId="104"/>
    <cellStyle name="40% - Accent3 2 2 2" xfId="169"/>
    <cellStyle name="40% - Accent3 2 3" xfId="143"/>
    <cellStyle name="40% - Accent3 3" xfId="64"/>
    <cellStyle name="40% - Accent3 3 2" xfId="130"/>
    <cellStyle name="40% - Accent3 4" xfId="91"/>
    <cellStyle name="40% - Accent3 4 2" xfId="156"/>
    <cellStyle name="40% - Accent3 5" xfId="51"/>
    <cellStyle name="40% - Accent3 6" xfId="117"/>
    <cellStyle name="40% - Accent4" xfId="12"/>
    <cellStyle name="40% - Accent4 2" xfId="78"/>
    <cellStyle name="40% - Accent4 2 2" xfId="105"/>
    <cellStyle name="40% - Accent4 2 2 2" xfId="170"/>
    <cellStyle name="40% - Accent4 2 3" xfId="144"/>
    <cellStyle name="40% - Accent4 3" xfId="65"/>
    <cellStyle name="40% - Accent4 3 2" xfId="131"/>
    <cellStyle name="40% - Accent4 4" xfId="92"/>
    <cellStyle name="40% - Accent4 4 2" xfId="157"/>
    <cellStyle name="40% - Accent4 5" xfId="52"/>
    <cellStyle name="40% - Accent4 6" xfId="118"/>
    <cellStyle name="40% - Accent5" xfId="13"/>
    <cellStyle name="40% - Accent5 2" xfId="79"/>
    <cellStyle name="40% - Accent5 2 2" xfId="106"/>
    <cellStyle name="40% - Accent5 2 2 2" xfId="171"/>
    <cellStyle name="40% - Accent5 2 3" xfId="145"/>
    <cellStyle name="40% - Accent5 3" xfId="66"/>
    <cellStyle name="40% - Accent5 3 2" xfId="132"/>
    <cellStyle name="40% - Accent5 4" xfId="93"/>
    <cellStyle name="40% - Accent5 4 2" xfId="158"/>
    <cellStyle name="40% - Accent5 5" xfId="53"/>
    <cellStyle name="40% - Accent5 6" xfId="119"/>
    <cellStyle name="40% - Accent6" xfId="14"/>
    <cellStyle name="40% - Accent6 2" xfId="80"/>
    <cellStyle name="40% - Accent6 2 2" xfId="107"/>
    <cellStyle name="40% - Accent6 2 2 2" xfId="172"/>
    <cellStyle name="40% - Accent6 2 3" xfId="146"/>
    <cellStyle name="40% - Accent6 3" xfId="67"/>
    <cellStyle name="40% - Accent6 3 2" xfId="133"/>
    <cellStyle name="40% - Accent6 4" xfId="94"/>
    <cellStyle name="40% - Accent6 4 2" xfId="159"/>
    <cellStyle name="40% - Accent6 5" xfId="54"/>
    <cellStyle name="40% - Accent6 6" xfId="120"/>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82"/>
    <cellStyle name="Millares 2 2" xfId="184"/>
    <cellStyle name="Millares 2 3" xfId="193"/>
    <cellStyle name="Millares 2 3 2" xfId="203"/>
    <cellStyle name="Millares 2 4" xfId="201"/>
    <cellStyle name="Moneda" xfId="213" builtinId="4"/>
    <cellStyle name="Moneda 2" xfId="179"/>
    <cellStyle name="Normal" xfId="0" builtinId="0"/>
    <cellStyle name="Normal 10" xfId="181"/>
    <cellStyle name="Normal 10 2" xfId="197"/>
    <cellStyle name="Normal 10 2 2" xfId="204"/>
    <cellStyle name="Normal 10 3" xfId="195"/>
    <cellStyle name="Normal 11" xfId="178"/>
    <cellStyle name="Normal 11 2" xfId="208"/>
    <cellStyle name="Normal 11 3" xfId="211"/>
    <cellStyle name="Normal 12" xfId="205"/>
    <cellStyle name="Normal 12 2" xfId="209"/>
    <cellStyle name="Normal 12 3" xfId="212"/>
    <cellStyle name="Normal 13" xfId="207"/>
    <cellStyle name="Normal 14" xfId="206"/>
    <cellStyle name="Normal 15" xfId="210"/>
    <cellStyle name="Normal 2" xfId="1"/>
    <cellStyle name="Normal 2 2" xfId="2"/>
    <cellStyle name="Normal 2 2 2" xfId="188"/>
    <cellStyle name="Normal 2 2 3" xfId="199"/>
    <cellStyle name="Normal 2 3" xfId="176"/>
    <cellStyle name="Normal 2 4" xfId="198"/>
    <cellStyle name="Normal 3" xfId="174"/>
    <cellStyle name="Normal 3 2" xfId="177"/>
    <cellStyle name="Normal 3 3" xfId="192"/>
    <cellStyle name="Normal 4" xfId="175"/>
    <cellStyle name="Normal 4 2" xfId="185"/>
    <cellStyle name="Normal 4 2 2" xfId="202"/>
    <cellStyle name="Normal 4 3" xfId="194"/>
    <cellStyle name="Normal 4 4" xfId="180"/>
    <cellStyle name="Normal 5" xfId="183"/>
    <cellStyle name="Normal 6" xfId="186"/>
    <cellStyle name="Normal 7" xfId="187"/>
    <cellStyle name="Normal 8" xfId="182"/>
    <cellStyle name="Normal 9" xfId="189"/>
    <cellStyle name="Normal 9 2" xfId="196"/>
    <cellStyle name="Normal 9 3" xfId="191"/>
    <cellStyle name="Note" xfId="38"/>
    <cellStyle name="Note 2" xfId="81"/>
    <cellStyle name="Note 2 2" xfId="108"/>
    <cellStyle name="Note 2 2 2" xfId="173"/>
    <cellStyle name="Note 2 3" xfId="147"/>
    <cellStyle name="Note 3" xfId="68"/>
    <cellStyle name="Note 3 2" xfId="134"/>
    <cellStyle name="Note 4" xfId="95"/>
    <cellStyle name="Note 4 2" xfId="160"/>
    <cellStyle name="Note 5" xfId="55"/>
    <cellStyle name="Note 6" xfId="121"/>
    <cellStyle name="Output" xfId="39"/>
    <cellStyle name="Porcentual 2" xfId="42"/>
    <cellStyle name="Porcentual 2 2" xfId="200"/>
    <cellStyle name="Porcentual_$634257684359464912" xfId="190"/>
    <cellStyle name="Title" xfId="40"/>
    <cellStyle name="Warning Text" xfId="4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634998</xdr:colOff>
      <xdr:row>4</xdr:row>
      <xdr:rowOff>140849</xdr:rowOff>
    </xdr:from>
    <xdr:to>
      <xdr:col>8</xdr:col>
      <xdr:colOff>1038990</xdr:colOff>
      <xdr:row>9</xdr:row>
      <xdr:rowOff>195547</xdr:rowOff>
    </xdr:to>
    <xdr:sp macro="" textlink="">
      <xdr:nvSpPr>
        <xdr:cNvPr id="2" name="Text Box 21"/>
        <xdr:cNvSpPr txBox="1">
          <a:spLocks noChangeArrowheads="1"/>
        </xdr:cNvSpPr>
      </xdr:nvSpPr>
      <xdr:spPr bwMode="auto">
        <a:xfrm flipV="1">
          <a:off x="1549398" y="1106049"/>
          <a:ext cx="9746958" cy="653807"/>
        </a:xfrm>
        <a:prstGeom prst="rect">
          <a:avLst/>
        </a:prstGeom>
        <a:noFill/>
        <a:ln w="76200">
          <a:noFill/>
          <a:miter lim="800000"/>
          <a:headEnd type="none" w="sm" len="sm"/>
          <a:tailEnd type="none" w="sm" len="sm"/>
        </a:ln>
        <a:effectLst/>
      </xdr:spPr>
      <xdr:txBody>
        <a:bodyPr vertOverflow="clip" wrap="square" lIns="91440" tIns="45720" rIns="91440" bIns="45720" anchor="t" upright="1"/>
        <a:lstStyle/>
        <a:p>
          <a:pPr algn="ctr"/>
          <a:r>
            <a:rPr lang="es-ES_tradnl" sz="1100" b="0" i="0">
              <a:effectLst/>
              <a:latin typeface="+mn-lt"/>
              <a:ea typeface="+mn-ea"/>
              <a:cs typeface="+mn-cs"/>
            </a:rPr>
            <a:t>“Construcción de zapatas, pilas, columnas y cabezales y demás obras inmersas, así como los movimientos de tierra necesarios para la conclusión de las secciones 1 y 9, del Viaducto Elevado (Tramo III) Observatorio – Santa Fe – Túnel, los cuales forman parte del proyecto integral de transporte de pasajeros “Tren Interurbano México – Toluca”.</a:t>
          </a:r>
          <a:endParaRPr lang="es-MX">
            <a:solidFill>
              <a:srgbClr val="FF0000"/>
            </a:solidFill>
            <a:effectLst/>
          </a:endParaRPr>
        </a:p>
      </xdr:txBody>
    </xdr:sp>
    <xdr:clientData/>
  </xdr:twoCellAnchor>
  <xdr:twoCellAnchor editAs="oneCell">
    <xdr:from>
      <xdr:col>1</xdr:col>
      <xdr:colOff>127000</xdr:colOff>
      <xdr:row>0</xdr:row>
      <xdr:rowOff>228252</xdr:rowOff>
    </xdr:from>
    <xdr:to>
      <xdr:col>2</xdr:col>
      <xdr:colOff>640521</xdr:colOff>
      <xdr:row>5</xdr:row>
      <xdr:rowOff>87777</xdr:rowOff>
    </xdr:to>
    <xdr:pic>
      <xdr:nvPicPr>
        <xdr:cNvPr id="3" name="Picture 26"/>
        <xdr:cNvPicPr>
          <a:picLocks noChangeAspect="1" noChangeArrowheads="1"/>
        </xdr:cNvPicPr>
      </xdr:nvPicPr>
      <xdr:blipFill>
        <a:blip xmlns:r="http://schemas.openxmlformats.org/officeDocument/2006/relationships" r:embed="rId1" cstate="print"/>
        <a:srcRect/>
        <a:stretch>
          <a:fillRect/>
        </a:stretch>
      </xdr:blipFill>
      <xdr:spPr bwMode="auto">
        <a:xfrm>
          <a:off x="403087" y="228252"/>
          <a:ext cx="1154043" cy="78717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L419"/>
  <sheetViews>
    <sheetView showZeros="0" tabSelected="1" topLeftCell="A10" zoomScale="115" zoomScaleNormal="115" zoomScaleSheetLayoutView="85" zoomScalePageLayoutView="115" workbookViewId="0">
      <selection activeCell="F13" sqref="F13"/>
    </sheetView>
  </sheetViews>
  <sheetFormatPr baseColWidth="10" defaultColWidth="11.42578125" defaultRowHeight="11.25" x14ac:dyDescent="0.2"/>
  <cols>
    <col min="1" max="1" width="3.7109375" style="4" customWidth="1"/>
    <col min="2" max="2" width="8.28515625" style="20" bestFit="1" customWidth="1"/>
    <col min="3" max="3" width="21" style="3" bestFit="1" customWidth="1"/>
    <col min="4" max="4" width="70.7109375" style="3" customWidth="1"/>
    <col min="5" max="5" width="8.28515625" style="21" bestFit="1" customWidth="1"/>
    <col min="6" max="6" width="10.7109375" style="51" bestFit="1" customWidth="1"/>
    <col min="7" max="7" width="12.140625" style="121" bestFit="1" customWidth="1"/>
    <col min="8" max="8" width="22.85546875" style="8" hidden="1" customWidth="1"/>
    <col min="9" max="9" width="18.85546875" style="8" customWidth="1"/>
    <col min="10" max="10" width="18.28515625" style="88" customWidth="1"/>
    <col min="11" max="12" width="11.42578125" style="59"/>
    <col min="13" max="16384" width="11.42578125" style="4"/>
  </cols>
  <sheetData>
    <row r="1" spans="2:9" ht="20.25" x14ac:dyDescent="0.2">
      <c r="B1" s="93"/>
      <c r="C1" s="124" t="s">
        <v>355</v>
      </c>
      <c r="D1" s="124"/>
      <c r="E1" s="124"/>
      <c r="F1" s="124"/>
      <c r="G1" s="124"/>
      <c r="H1" s="124"/>
    </row>
    <row r="2" spans="2:9" ht="12.75" x14ac:dyDescent="0.2">
      <c r="B2" s="93"/>
      <c r="C2" s="94"/>
      <c r="D2" s="94"/>
      <c r="E2" s="94"/>
      <c r="F2" s="94"/>
      <c r="G2" s="94"/>
      <c r="H2" s="94"/>
    </row>
    <row r="3" spans="2:9" ht="15" x14ac:dyDescent="0.25">
      <c r="B3" s="93"/>
      <c r="C3" s="125" t="s">
        <v>356</v>
      </c>
      <c r="D3" s="125"/>
      <c r="E3" s="125"/>
      <c r="F3" s="125"/>
      <c r="G3" s="125"/>
      <c r="H3" s="125"/>
    </row>
    <row r="4" spans="2:9" ht="12.75" x14ac:dyDescent="0.2">
      <c r="B4" s="93"/>
      <c r="C4" s="94"/>
      <c r="D4" s="95"/>
      <c r="E4" s="94"/>
      <c r="F4" s="94"/>
      <c r="G4" s="94"/>
      <c r="H4" s="94"/>
    </row>
    <row r="5" spans="2:9" ht="12.75" x14ac:dyDescent="0.2">
      <c r="B5" s="93"/>
      <c r="C5" s="94"/>
      <c r="D5" s="95"/>
      <c r="E5" s="94"/>
      <c r="F5" s="94"/>
      <c r="G5" s="94"/>
      <c r="H5" s="94"/>
    </row>
    <row r="6" spans="2:9" ht="12.75" x14ac:dyDescent="0.2">
      <c r="B6" s="93"/>
      <c r="C6" s="94"/>
      <c r="D6" s="95"/>
      <c r="E6" s="94"/>
      <c r="F6" s="94"/>
      <c r="G6" s="94"/>
      <c r="H6" s="94"/>
    </row>
    <row r="7" spans="2:9" ht="12.75" x14ac:dyDescent="0.2">
      <c r="B7" s="93"/>
      <c r="C7" s="94"/>
      <c r="D7" s="95"/>
      <c r="E7" s="94"/>
      <c r="F7" s="94"/>
      <c r="G7" s="94"/>
      <c r="H7" s="94"/>
    </row>
    <row r="8" spans="2:9" ht="32.1" customHeight="1" x14ac:dyDescent="0.2">
      <c r="B8" s="93"/>
      <c r="C8" s="94"/>
      <c r="D8" s="95"/>
      <c r="E8" s="94"/>
      <c r="F8" s="94"/>
      <c r="G8" s="94"/>
      <c r="H8" s="94"/>
    </row>
    <row r="9" spans="2:9" ht="15.75" x14ac:dyDescent="0.25">
      <c r="B9" s="93"/>
      <c r="C9" s="93"/>
      <c r="D9" s="96"/>
      <c r="E9" s="93"/>
      <c r="F9" s="93"/>
      <c r="G9" s="97" t="s">
        <v>357</v>
      </c>
      <c r="H9" s="98"/>
    </row>
    <row r="10" spans="2:9" ht="25.5" x14ac:dyDescent="0.2">
      <c r="B10" s="93"/>
      <c r="C10" s="99" t="s">
        <v>401</v>
      </c>
      <c r="D10" s="93"/>
      <c r="E10" s="93"/>
      <c r="F10" s="93"/>
      <c r="G10" s="93"/>
      <c r="H10" s="100" t="s">
        <v>358</v>
      </c>
    </row>
    <row r="11" spans="2:9" x14ac:dyDescent="0.2">
      <c r="D11" s="101"/>
      <c r="G11" s="51"/>
    </row>
    <row r="12" spans="2:9" x14ac:dyDescent="0.2">
      <c r="D12" s="101"/>
      <c r="G12" s="51"/>
    </row>
    <row r="13" spans="2:9" x14ac:dyDescent="0.2">
      <c r="B13" s="23"/>
      <c r="C13" s="85" t="s">
        <v>0</v>
      </c>
      <c r="D13" s="24"/>
      <c r="E13" s="25"/>
      <c r="F13" s="48"/>
      <c r="G13" s="48"/>
      <c r="H13" s="26"/>
      <c r="I13" s="26"/>
    </row>
    <row r="14" spans="2:9" x14ac:dyDescent="0.2">
      <c r="B14" s="27"/>
      <c r="C14" s="28"/>
      <c r="D14" s="28"/>
      <c r="E14" s="29"/>
      <c r="F14" s="49"/>
      <c r="G14" s="49"/>
      <c r="H14" s="29"/>
      <c r="I14" s="29"/>
    </row>
    <row r="15" spans="2:9" x14ac:dyDescent="0.2">
      <c r="B15" s="130" t="s">
        <v>1</v>
      </c>
      <c r="C15" s="131" t="s">
        <v>2</v>
      </c>
      <c r="D15" s="128" t="s">
        <v>3</v>
      </c>
      <c r="E15" s="126" t="s">
        <v>4</v>
      </c>
      <c r="F15" s="127" t="s">
        <v>5</v>
      </c>
      <c r="G15" s="126" t="s">
        <v>6</v>
      </c>
      <c r="H15" s="126"/>
      <c r="I15" s="126" t="s">
        <v>7</v>
      </c>
    </row>
    <row r="16" spans="2:9" x14ac:dyDescent="0.2">
      <c r="B16" s="128"/>
      <c r="C16" s="132"/>
      <c r="D16" s="129"/>
      <c r="E16" s="127"/>
      <c r="F16" s="133"/>
      <c r="G16" s="92" t="s">
        <v>8</v>
      </c>
      <c r="H16" s="92" t="s">
        <v>9</v>
      </c>
      <c r="I16" s="127"/>
    </row>
    <row r="17" spans="2:12" s="3" customFormat="1" x14ac:dyDescent="0.2">
      <c r="B17" s="11" t="s">
        <v>10</v>
      </c>
      <c r="C17" s="11"/>
      <c r="D17" s="12" t="s">
        <v>11</v>
      </c>
      <c r="E17" s="30"/>
      <c r="F17" s="14"/>
      <c r="G17" s="14"/>
      <c r="H17" s="14"/>
      <c r="I17" s="14"/>
      <c r="J17" s="89"/>
      <c r="K17" s="60"/>
      <c r="L17" s="60"/>
    </row>
    <row r="18" spans="2:12" s="3" customFormat="1" x14ac:dyDescent="0.2">
      <c r="B18" s="33">
        <v>1.01</v>
      </c>
      <c r="C18" s="33"/>
      <c r="D18" s="34" t="s">
        <v>194</v>
      </c>
      <c r="E18" s="33"/>
      <c r="F18" s="6"/>
      <c r="G18" s="6"/>
      <c r="H18" s="6"/>
      <c r="I18" s="6"/>
      <c r="J18" s="89"/>
      <c r="K18" s="60"/>
      <c r="L18" s="60"/>
    </row>
    <row r="19" spans="2:12" ht="90" x14ac:dyDescent="0.2">
      <c r="B19" s="107">
        <v>1</v>
      </c>
      <c r="C19" s="63" t="s">
        <v>12</v>
      </c>
      <c r="D19" s="36" t="s">
        <v>13</v>
      </c>
      <c r="E19" s="63" t="s">
        <v>14</v>
      </c>
      <c r="F19" s="7">
        <v>11200</v>
      </c>
      <c r="G19" s="108"/>
      <c r="H19" s="7"/>
      <c r="I19" s="7">
        <f>F19*G19</f>
        <v>0</v>
      </c>
    </row>
    <row r="20" spans="2:12" ht="67.5" x14ac:dyDescent="0.2">
      <c r="B20" s="35" t="s">
        <v>15</v>
      </c>
      <c r="C20" s="63" t="s">
        <v>16</v>
      </c>
      <c r="D20" s="36" t="s">
        <v>17</v>
      </c>
      <c r="E20" s="63" t="s">
        <v>18</v>
      </c>
      <c r="F20" s="7">
        <v>1953</v>
      </c>
      <c r="G20" s="108"/>
      <c r="H20" s="7"/>
      <c r="I20" s="7">
        <f t="shared" ref="I20:I83" si="0">F20*G20</f>
        <v>0</v>
      </c>
    </row>
    <row r="21" spans="2:12" ht="112.5" x14ac:dyDescent="0.2">
      <c r="B21" s="107">
        <v>3</v>
      </c>
      <c r="C21" s="63" t="s">
        <v>33</v>
      </c>
      <c r="D21" s="36" t="s">
        <v>394</v>
      </c>
      <c r="E21" s="63" t="s">
        <v>18</v>
      </c>
      <c r="F21" s="7">
        <v>27648.01</v>
      </c>
      <c r="G21" s="108"/>
      <c r="H21" s="7"/>
      <c r="I21" s="7">
        <f t="shared" si="0"/>
        <v>0</v>
      </c>
    </row>
    <row r="22" spans="2:12" s="3" customFormat="1" x14ac:dyDescent="0.2">
      <c r="B22" s="33">
        <v>1.02</v>
      </c>
      <c r="C22" s="33"/>
      <c r="D22" s="34" t="s">
        <v>368</v>
      </c>
      <c r="E22" s="33"/>
      <c r="F22" s="6"/>
      <c r="G22" s="6"/>
      <c r="H22" s="6"/>
      <c r="I22" s="7">
        <f t="shared" si="0"/>
        <v>0</v>
      </c>
      <c r="J22" s="89"/>
      <c r="K22" s="60"/>
      <c r="L22" s="60"/>
    </row>
    <row r="23" spans="2:12" ht="45" x14ac:dyDescent="0.2">
      <c r="B23" s="107">
        <v>4</v>
      </c>
      <c r="C23" s="63" t="s">
        <v>19</v>
      </c>
      <c r="D23" s="36" t="s">
        <v>20</v>
      </c>
      <c r="E23" s="63" t="s">
        <v>21</v>
      </c>
      <c r="F23" s="7">
        <v>5</v>
      </c>
      <c r="G23" s="108"/>
      <c r="H23" s="7"/>
      <c r="I23" s="7">
        <f t="shared" si="0"/>
        <v>0</v>
      </c>
    </row>
    <row r="24" spans="2:12" ht="78.75" x14ac:dyDescent="0.2">
      <c r="B24" s="107">
        <v>5</v>
      </c>
      <c r="C24" s="63" t="s">
        <v>19</v>
      </c>
      <c r="D24" s="36" t="s">
        <v>382</v>
      </c>
      <c r="E24" s="63" t="s">
        <v>21</v>
      </c>
      <c r="F24" s="7">
        <v>13</v>
      </c>
      <c r="G24" s="108"/>
      <c r="H24" s="7"/>
      <c r="I24" s="7">
        <f t="shared" si="0"/>
        <v>0</v>
      </c>
    </row>
    <row r="25" spans="2:12" ht="33.75" x14ac:dyDescent="0.2">
      <c r="B25" s="35" t="s">
        <v>26</v>
      </c>
      <c r="C25" s="63" t="s">
        <v>19</v>
      </c>
      <c r="D25" s="36" t="s">
        <v>27</v>
      </c>
      <c r="E25" s="63" t="s">
        <v>18</v>
      </c>
      <c r="F25" s="7">
        <v>50</v>
      </c>
      <c r="G25" s="108"/>
      <c r="H25" s="7"/>
      <c r="I25" s="7">
        <f t="shared" si="0"/>
        <v>0</v>
      </c>
    </row>
    <row r="26" spans="2:12" ht="33.75" x14ac:dyDescent="0.2">
      <c r="B26" s="35" t="s">
        <v>28</v>
      </c>
      <c r="C26" s="63" t="s">
        <v>19</v>
      </c>
      <c r="D26" s="36" t="s">
        <v>29</v>
      </c>
      <c r="E26" s="63" t="s">
        <v>18</v>
      </c>
      <c r="F26" s="7">
        <v>20</v>
      </c>
      <c r="G26" s="108"/>
      <c r="H26" s="7"/>
      <c r="I26" s="7">
        <f t="shared" si="0"/>
        <v>0</v>
      </c>
    </row>
    <row r="27" spans="2:12" ht="67.5" x14ac:dyDescent="0.2">
      <c r="B27" s="35" t="s">
        <v>30</v>
      </c>
      <c r="C27" s="63" t="s">
        <v>31</v>
      </c>
      <c r="D27" s="36" t="s">
        <v>32</v>
      </c>
      <c r="E27" s="63" t="s">
        <v>18</v>
      </c>
      <c r="F27" s="7">
        <v>76.5</v>
      </c>
      <c r="G27" s="108"/>
      <c r="H27" s="7"/>
      <c r="I27" s="7">
        <f t="shared" si="0"/>
        <v>0</v>
      </c>
    </row>
    <row r="28" spans="2:12" s="3" customFormat="1" x14ac:dyDescent="0.2">
      <c r="B28" s="33">
        <v>1.03</v>
      </c>
      <c r="C28" s="33"/>
      <c r="D28" s="34" t="s">
        <v>369</v>
      </c>
      <c r="E28" s="33"/>
      <c r="F28" s="6"/>
      <c r="G28" s="109"/>
      <c r="H28" s="6"/>
      <c r="I28" s="7">
        <f t="shared" si="0"/>
        <v>0</v>
      </c>
      <c r="J28" s="89"/>
      <c r="K28" s="60"/>
      <c r="L28" s="60"/>
    </row>
    <row r="29" spans="2:12" s="3" customFormat="1" ht="33.75" x14ac:dyDescent="0.2">
      <c r="B29" s="107">
        <v>9</v>
      </c>
      <c r="C29" s="63" t="s">
        <v>40</v>
      </c>
      <c r="D29" s="36" t="s">
        <v>383</v>
      </c>
      <c r="E29" s="63" t="s">
        <v>41</v>
      </c>
      <c r="F29" s="7">
        <v>404.15</v>
      </c>
      <c r="G29" s="108"/>
      <c r="H29" s="6"/>
      <c r="I29" s="7">
        <f t="shared" si="0"/>
        <v>0</v>
      </c>
      <c r="J29" s="89"/>
      <c r="K29" s="60"/>
      <c r="L29" s="60"/>
    </row>
    <row r="30" spans="2:12" x14ac:dyDescent="0.2">
      <c r="B30" s="107">
        <v>10</v>
      </c>
      <c r="C30" s="63" t="s">
        <v>40</v>
      </c>
      <c r="D30" s="36" t="s">
        <v>373</v>
      </c>
      <c r="E30" s="63" t="s">
        <v>41</v>
      </c>
      <c r="F30" s="7">
        <v>389.46</v>
      </c>
      <c r="G30" s="108"/>
      <c r="H30" s="7"/>
      <c r="I30" s="7">
        <f t="shared" si="0"/>
        <v>0</v>
      </c>
    </row>
    <row r="31" spans="2:12" s="3" customFormat="1" x14ac:dyDescent="0.2">
      <c r="B31" s="107">
        <v>11</v>
      </c>
      <c r="C31" s="63" t="s">
        <v>34</v>
      </c>
      <c r="D31" s="36" t="s">
        <v>371</v>
      </c>
      <c r="E31" s="63" t="s">
        <v>37</v>
      </c>
      <c r="F31" s="7">
        <v>1298.18</v>
      </c>
      <c r="G31" s="108"/>
      <c r="H31" s="7"/>
      <c r="I31" s="7">
        <f t="shared" si="0"/>
        <v>0</v>
      </c>
      <c r="J31" s="89"/>
      <c r="K31" s="60"/>
      <c r="L31" s="60"/>
    </row>
    <row r="32" spans="2:12" s="3" customFormat="1" x14ac:dyDescent="0.2">
      <c r="B32" s="33">
        <v>1.04</v>
      </c>
      <c r="C32" s="33"/>
      <c r="D32" s="34" t="s">
        <v>372</v>
      </c>
      <c r="E32" s="33"/>
      <c r="F32" s="6"/>
      <c r="G32" s="109"/>
      <c r="H32" s="6"/>
      <c r="I32" s="7">
        <f t="shared" si="0"/>
        <v>0</v>
      </c>
      <c r="J32" s="89"/>
      <c r="K32" s="60"/>
      <c r="L32" s="60"/>
    </row>
    <row r="33" spans="2:12" ht="33.75" x14ac:dyDescent="0.2">
      <c r="B33" s="107">
        <v>12</v>
      </c>
      <c r="C33" s="63" t="s">
        <v>35</v>
      </c>
      <c r="D33" s="36" t="s">
        <v>384</v>
      </c>
      <c r="E33" s="63" t="s">
        <v>18</v>
      </c>
      <c r="F33" s="7">
        <v>1643.71</v>
      </c>
      <c r="G33" s="108"/>
      <c r="H33" s="7"/>
      <c r="I33" s="7">
        <f t="shared" si="0"/>
        <v>0</v>
      </c>
    </row>
    <row r="34" spans="2:12" ht="33.75" x14ac:dyDescent="0.2">
      <c r="B34" s="107">
        <v>13</v>
      </c>
      <c r="C34" s="63" t="s">
        <v>38</v>
      </c>
      <c r="D34" s="36" t="s">
        <v>39</v>
      </c>
      <c r="E34" s="63" t="s">
        <v>18</v>
      </c>
      <c r="F34" s="7">
        <v>821.85</v>
      </c>
      <c r="G34" s="108"/>
      <c r="H34" s="7"/>
      <c r="I34" s="7">
        <f t="shared" si="0"/>
        <v>0</v>
      </c>
    </row>
    <row r="35" spans="2:12" ht="33.75" x14ac:dyDescent="0.2">
      <c r="B35" s="107">
        <v>14</v>
      </c>
      <c r="C35" s="63" t="s">
        <v>40</v>
      </c>
      <c r="D35" s="36" t="s">
        <v>95</v>
      </c>
      <c r="E35" s="63" t="s">
        <v>18</v>
      </c>
      <c r="F35" s="7">
        <v>821.85</v>
      </c>
      <c r="G35" s="108"/>
      <c r="H35" s="7"/>
      <c r="I35" s="7">
        <f t="shared" si="0"/>
        <v>0</v>
      </c>
    </row>
    <row r="36" spans="2:12" ht="67.5" x14ac:dyDescent="0.2">
      <c r="B36" s="107">
        <v>15</v>
      </c>
      <c r="C36" s="63" t="s">
        <v>45</v>
      </c>
      <c r="D36" s="36" t="s">
        <v>96</v>
      </c>
      <c r="E36" s="63" t="s">
        <v>37</v>
      </c>
      <c r="F36" s="7">
        <v>6574.82</v>
      </c>
      <c r="G36" s="108"/>
      <c r="H36" s="7"/>
      <c r="I36" s="7">
        <f t="shared" si="0"/>
        <v>0</v>
      </c>
    </row>
    <row r="37" spans="2:12" ht="67.5" x14ac:dyDescent="0.2">
      <c r="B37" s="107">
        <v>16</v>
      </c>
      <c r="C37" s="63" t="s">
        <v>45</v>
      </c>
      <c r="D37" s="36" t="s">
        <v>97</v>
      </c>
      <c r="E37" s="63" t="s">
        <v>37</v>
      </c>
      <c r="F37" s="7">
        <v>6574.82</v>
      </c>
      <c r="G37" s="108"/>
      <c r="H37" s="7"/>
      <c r="I37" s="7">
        <f t="shared" si="0"/>
        <v>0</v>
      </c>
    </row>
    <row r="38" spans="2:12" ht="78.75" x14ac:dyDescent="0.2">
      <c r="B38" s="35" t="s">
        <v>43</v>
      </c>
      <c r="C38" s="63" t="s">
        <v>44</v>
      </c>
      <c r="D38" s="36" t="s">
        <v>385</v>
      </c>
      <c r="E38" s="63" t="s">
        <v>18</v>
      </c>
      <c r="F38" s="7">
        <v>1080</v>
      </c>
      <c r="G38" s="108"/>
      <c r="H38" s="7"/>
      <c r="I38" s="7">
        <f t="shared" si="0"/>
        <v>0</v>
      </c>
    </row>
    <row r="39" spans="2:12" s="3" customFormat="1" x14ac:dyDescent="0.2">
      <c r="B39" s="33">
        <v>1.05</v>
      </c>
      <c r="C39" s="33"/>
      <c r="D39" s="34" t="s">
        <v>370</v>
      </c>
      <c r="E39" s="33"/>
      <c r="F39" s="6"/>
      <c r="G39" s="109"/>
      <c r="H39" s="6"/>
      <c r="I39" s="7">
        <f t="shared" si="0"/>
        <v>0</v>
      </c>
      <c r="J39" s="89"/>
      <c r="K39" s="60"/>
      <c r="L39" s="60"/>
    </row>
    <row r="40" spans="2:12" ht="33.75" x14ac:dyDescent="0.2">
      <c r="B40" s="107">
        <v>18</v>
      </c>
      <c r="C40" s="63" t="s">
        <v>35</v>
      </c>
      <c r="D40" s="36" t="s">
        <v>36</v>
      </c>
      <c r="E40" s="63" t="s">
        <v>18</v>
      </c>
      <c r="F40" s="7">
        <v>15361.3</v>
      </c>
      <c r="G40" s="108"/>
      <c r="H40" s="7"/>
      <c r="I40" s="7">
        <f t="shared" si="0"/>
        <v>0</v>
      </c>
    </row>
    <row r="41" spans="2:12" ht="22.5" x14ac:dyDescent="0.2">
      <c r="B41" s="107">
        <v>19</v>
      </c>
      <c r="C41" s="63" t="s">
        <v>34</v>
      </c>
      <c r="D41" s="36" t="s">
        <v>42</v>
      </c>
      <c r="E41" s="63" t="s">
        <v>41</v>
      </c>
      <c r="F41" s="7">
        <v>3231</v>
      </c>
      <c r="G41" s="108"/>
      <c r="H41" s="7"/>
      <c r="I41" s="7">
        <f t="shared" si="0"/>
        <v>0</v>
      </c>
    </row>
    <row r="42" spans="2:12" s="3" customFormat="1" ht="22.5" x14ac:dyDescent="0.2">
      <c r="B42" s="33">
        <v>1.06</v>
      </c>
      <c r="C42" s="33"/>
      <c r="D42" s="34" t="s">
        <v>46</v>
      </c>
      <c r="E42" s="33"/>
      <c r="F42" s="6"/>
      <c r="G42" s="109"/>
      <c r="H42" s="6"/>
      <c r="I42" s="7">
        <f t="shared" si="0"/>
        <v>0</v>
      </c>
      <c r="J42" s="89"/>
      <c r="K42" s="60"/>
      <c r="L42" s="60"/>
    </row>
    <row r="43" spans="2:12" ht="33.75" x14ac:dyDescent="0.2">
      <c r="B43" s="107">
        <v>20</v>
      </c>
      <c r="C43" s="63" t="s">
        <v>22</v>
      </c>
      <c r="D43" s="36" t="s">
        <v>374</v>
      </c>
      <c r="E43" s="63" t="s">
        <v>24</v>
      </c>
      <c r="F43" s="7">
        <v>360</v>
      </c>
      <c r="G43" s="108"/>
      <c r="H43" s="7"/>
      <c r="I43" s="7">
        <f t="shared" si="0"/>
        <v>0</v>
      </c>
    </row>
    <row r="44" spans="2:12" ht="67.5" x14ac:dyDescent="0.2">
      <c r="B44" s="107">
        <v>21</v>
      </c>
      <c r="C44" s="65" t="s">
        <v>47</v>
      </c>
      <c r="D44" s="36" t="s">
        <v>48</v>
      </c>
      <c r="E44" s="63" t="s">
        <v>24</v>
      </c>
      <c r="F44" s="7">
        <v>1541</v>
      </c>
      <c r="G44" s="108"/>
      <c r="H44" s="7"/>
      <c r="I44" s="7">
        <f t="shared" si="0"/>
        <v>0</v>
      </c>
    </row>
    <row r="45" spans="2:12" ht="67.5" x14ac:dyDescent="0.2">
      <c r="B45" s="107">
        <v>22</v>
      </c>
      <c r="C45" s="65" t="s">
        <v>47</v>
      </c>
      <c r="D45" s="36" t="s">
        <v>49</v>
      </c>
      <c r="E45" s="63" t="s">
        <v>24</v>
      </c>
      <c r="F45" s="7">
        <v>1000</v>
      </c>
      <c r="G45" s="108"/>
      <c r="H45" s="7"/>
      <c r="I45" s="7">
        <f t="shared" si="0"/>
        <v>0</v>
      </c>
    </row>
    <row r="46" spans="2:12" ht="56.25" x14ac:dyDescent="0.2">
      <c r="B46" s="107">
        <v>23</v>
      </c>
      <c r="C46" s="65" t="s">
        <v>47</v>
      </c>
      <c r="D46" s="36" t="s">
        <v>50</v>
      </c>
      <c r="E46" s="63" t="s">
        <v>24</v>
      </c>
      <c r="F46" s="7">
        <v>360</v>
      </c>
      <c r="G46" s="108"/>
      <c r="H46" s="7"/>
      <c r="I46" s="7">
        <f t="shared" si="0"/>
        <v>0</v>
      </c>
    </row>
    <row r="47" spans="2:12" ht="67.5" x14ac:dyDescent="0.2">
      <c r="B47" s="107">
        <v>24</v>
      </c>
      <c r="C47" s="65" t="s">
        <v>47</v>
      </c>
      <c r="D47" s="36" t="s">
        <v>51</v>
      </c>
      <c r="E47" s="63" t="s">
        <v>24</v>
      </c>
      <c r="F47" s="7">
        <v>630</v>
      </c>
      <c r="G47" s="108"/>
      <c r="H47" s="7"/>
      <c r="I47" s="7">
        <f t="shared" si="0"/>
        <v>0</v>
      </c>
    </row>
    <row r="48" spans="2:12" ht="67.5" x14ac:dyDescent="0.2">
      <c r="B48" s="107">
        <v>25</v>
      </c>
      <c r="C48" s="63" t="s">
        <v>52</v>
      </c>
      <c r="D48" s="36" t="s">
        <v>359</v>
      </c>
      <c r="E48" s="63" t="s">
        <v>21</v>
      </c>
      <c r="F48" s="7">
        <v>3</v>
      </c>
      <c r="G48" s="108"/>
      <c r="H48" s="7"/>
      <c r="I48" s="7">
        <f t="shared" si="0"/>
        <v>0</v>
      </c>
    </row>
    <row r="49" spans="2:9" ht="67.5" x14ac:dyDescent="0.2">
      <c r="B49" s="107">
        <v>26</v>
      </c>
      <c r="C49" s="63" t="s">
        <v>53</v>
      </c>
      <c r="D49" s="36" t="s">
        <v>360</v>
      </c>
      <c r="E49" s="63" t="s">
        <v>21</v>
      </c>
      <c r="F49" s="7">
        <v>12</v>
      </c>
      <c r="G49" s="108"/>
      <c r="H49" s="7"/>
      <c r="I49" s="7">
        <f t="shared" si="0"/>
        <v>0</v>
      </c>
    </row>
    <row r="50" spans="2:9" ht="67.5" x14ac:dyDescent="0.2">
      <c r="B50" s="107">
        <v>27</v>
      </c>
      <c r="C50" s="63" t="s">
        <v>52</v>
      </c>
      <c r="D50" s="36" t="s">
        <v>361</v>
      </c>
      <c r="E50" s="63" t="s">
        <v>21</v>
      </c>
      <c r="F50" s="7">
        <v>2</v>
      </c>
      <c r="G50" s="108"/>
      <c r="H50" s="7"/>
      <c r="I50" s="7">
        <f t="shared" si="0"/>
        <v>0</v>
      </c>
    </row>
    <row r="51" spans="2:9" ht="56.25" x14ac:dyDescent="0.2">
      <c r="B51" s="107">
        <v>28</v>
      </c>
      <c r="C51" s="63" t="s">
        <v>53</v>
      </c>
      <c r="D51" s="36" t="s">
        <v>54</v>
      </c>
      <c r="E51" s="63" t="s">
        <v>21</v>
      </c>
      <c r="F51" s="7">
        <v>50</v>
      </c>
      <c r="G51" s="108"/>
      <c r="H51" s="7"/>
      <c r="I51" s="7">
        <f t="shared" si="0"/>
        <v>0</v>
      </c>
    </row>
    <row r="52" spans="2:9" ht="22.5" x14ac:dyDescent="0.2">
      <c r="B52" s="107">
        <v>29</v>
      </c>
      <c r="C52" s="63" t="s">
        <v>55</v>
      </c>
      <c r="D52" s="36" t="s">
        <v>56</v>
      </c>
      <c r="E52" s="63" t="s">
        <v>24</v>
      </c>
      <c r="F52" s="7">
        <v>1090</v>
      </c>
      <c r="G52" s="108"/>
      <c r="H52" s="7"/>
      <c r="I52" s="7">
        <f t="shared" si="0"/>
        <v>0</v>
      </c>
    </row>
    <row r="53" spans="2:9" ht="33.75" x14ac:dyDescent="0.2">
      <c r="B53" s="107">
        <v>30</v>
      </c>
      <c r="C53" s="63" t="s">
        <v>57</v>
      </c>
      <c r="D53" s="36" t="s">
        <v>352</v>
      </c>
      <c r="E53" s="63" t="s">
        <v>388</v>
      </c>
      <c r="F53" s="7">
        <v>180</v>
      </c>
      <c r="G53" s="108"/>
      <c r="H53" s="7"/>
      <c r="I53" s="7">
        <f t="shared" si="0"/>
        <v>0</v>
      </c>
    </row>
    <row r="54" spans="2:9" ht="67.5" x14ac:dyDescent="0.2">
      <c r="B54" s="107">
        <v>31</v>
      </c>
      <c r="C54" s="63" t="s">
        <v>59</v>
      </c>
      <c r="D54" s="36" t="s">
        <v>60</v>
      </c>
      <c r="E54" s="63" t="s">
        <v>24</v>
      </c>
      <c r="F54" s="7">
        <v>300</v>
      </c>
      <c r="G54" s="108"/>
      <c r="H54" s="7"/>
      <c r="I54" s="7">
        <f t="shared" si="0"/>
        <v>0</v>
      </c>
    </row>
    <row r="55" spans="2:9" ht="56.25" x14ac:dyDescent="0.2">
      <c r="B55" s="107">
        <v>32</v>
      </c>
      <c r="C55" s="63" t="s">
        <v>57</v>
      </c>
      <c r="D55" s="36" t="s">
        <v>61</v>
      </c>
      <c r="E55" s="63" t="s">
        <v>62</v>
      </c>
      <c r="F55" s="7">
        <v>100</v>
      </c>
      <c r="G55" s="108"/>
      <c r="H55" s="7"/>
      <c r="I55" s="7">
        <f t="shared" si="0"/>
        <v>0</v>
      </c>
    </row>
    <row r="56" spans="2:9" ht="78.75" x14ac:dyDescent="0.2">
      <c r="B56" s="107">
        <v>33</v>
      </c>
      <c r="C56" s="63" t="s">
        <v>59</v>
      </c>
      <c r="D56" s="36" t="s">
        <v>63</v>
      </c>
      <c r="E56" s="63" t="s">
        <v>62</v>
      </c>
      <c r="F56" s="7">
        <v>120</v>
      </c>
      <c r="G56" s="108"/>
      <c r="H56" s="7"/>
      <c r="I56" s="7">
        <f t="shared" si="0"/>
        <v>0</v>
      </c>
    </row>
    <row r="57" spans="2:9" ht="33.75" x14ac:dyDescent="0.2">
      <c r="B57" s="107">
        <v>34</v>
      </c>
      <c r="C57" s="66" t="s">
        <v>64</v>
      </c>
      <c r="D57" s="36" t="s">
        <v>362</v>
      </c>
      <c r="E57" s="63" t="s">
        <v>21</v>
      </c>
      <c r="F57" s="7">
        <v>4</v>
      </c>
      <c r="G57" s="108"/>
      <c r="H57" s="7"/>
      <c r="I57" s="7">
        <f t="shared" si="0"/>
        <v>0</v>
      </c>
    </row>
    <row r="58" spans="2:9" ht="135" x14ac:dyDescent="0.2">
      <c r="B58" s="107">
        <v>35</v>
      </c>
      <c r="C58" s="63" t="s">
        <v>57</v>
      </c>
      <c r="D58" s="36" t="s">
        <v>65</v>
      </c>
      <c r="E58" s="63" t="s">
        <v>21</v>
      </c>
      <c r="F58" s="7">
        <v>8</v>
      </c>
      <c r="G58" s="108"/>
      <c r="H58" s="7"/>
      <c r="I58" s="7">
        <f t="shared" si="0"/>
        <v>0</v>
      </c>
    </row>
    <row r="59" spans="2:9" ht="56.25" x14ac:dyDescent="0.2">
      <c r="B59" s="107">
        <v>36</v>
      </c>
      <c r="C59" s="63" t="s">
        <v>66</v>
      </c>
      <c r="D59" s="36" t="s">
        <v>363</v>
      </c>
      <c r="E59" s="63" t="s">
        <v>21</v>
      </c>
      <c r="F59" s="7">
        <v>4</v>
      </c>
      <c r="G59" s="108"/>
      <c r="H59" s="7"/>
      <c r="I59" s="7">
        <f t="shared" si="0"/>
        <v>0</v>
      </c>
    </row>
    <row r="60" spans="2:9" ht="45" x14ac:dyDescent="0.2">
      <c r="B60" s="107">
        <v>37</v>
      </c>
      <c r="C60" s="63" t="s">
        <v>52</v>
      </c>
      <c r="D60" s="36" t="s">
        <v>68</v>
      </c>
      <c r="E60" s="63" t="s">
        <v>21</v>
      </c>
      <c r="F60" s="7">
        <v>3</v>
      </c>
      <c r="G60" s="108"/>
      <c r="H60" s="7"/>
      <c r="I60" s="7">
        <f t="shared" si="0"/>
        <v>0</v>
      </c>
    </row>
    <row r="61" spans="2:9" ht="45" x14ac:dyDescent="0.2">
      <c r="B61" s="107">
        <v>38</v>
      </c>
      <c r="C61" s="63" t="s">
        <v>52</v>
      </c>
      <c r="D61" s="36" t="s">
        <v>69</v>
      </c>
      <c r="E61" s="63" t="s">
        <v>21</v>
      </c>
      <c r="F61" s="7">
        <v>4</v>
      </c>
      <c r="G61" s="108"/>
      <c r="H61" s="7"/>
      <c r="I61" s="7">
        <f t="shared" si="0"/>
        <v>0</v>
      </c>
    </row>
    <row r="62" spans="2:9" ht="22.5" x14ac:dyDescent="0.2">
      <c r="B62" s="107">
        <v>39</v>
      </c>
      <c r="C62" s="63" t="s">
        <v>53</v>
      </c>
      <c r="D62" s="36" t="s">
        <v>364</v>
      </c>
      <c r="E62" s="63" t="s">
        <v>21</v>
      </c>
      <c r="F62" s="7">
        <v>8</v>
      </c>
      <c r="G62" s="108"/>
      <c r="H62" s="7"/>
      <c r="I62" s="7">
        <f t="shared" si="0"/>
        <v>0</v>
      </c>
    </row>
    <row r="63" spans="2:9" ht="22.5" x14ac:dyDescent="0.2">
      <c r="B63" s="107">
        <v>40</v>
      </c>
      <c r="C63" s="63" t="s">
        <v>53</v>
      </c>
      <c r="D63" s="36" t="s">
        <v>365</v>
      </c>
      <c r="E63" s="63" t="s">
        <v>21</v>
      </c>
      <c r="F63" s="7">
        <v>6</v>
      </c>
      <c r="G63" s="108"/>
      <c r="H63" s="7"/>
      <c r="I63" s="7">
        <f t="shared" si="0"/>
        <v>0</v>
      </c>
    </row>
    <row r="64" spans="2:9" ht="22.5" x14ac:dyDescent="0.2">
      <c r="B64" s="107">
        <v>41</v>
      </c>
      <c r="C64" s="63" t="s">
        <v>53</v>
      </c>
      <c r="D64" s="36" t="s">
        <v>366</v>
      </c>
      <c r="E64" s="63" t="s">
        <v>21</v>
      </c>
      <c r="F64" s="7">
        <v>8</v>
      </c>
      <c r="G64" s="108"/>
      <c r="H64" s="7"/>
      <c r="I64" s="7">
        <f t="shared" si="0"/>
        <v>0</v>
      </c>
    </row>
    <row r="65" spans="2:12" ht="22.5" x14ac:dyDescent="0.2">
      <c r="B65" s="107">
        <v>42</v>
      </c>
      <c r="C65" s="63" t="s">
        <v>53</v>
      </c>
      <c r="D65" s="36" t="s">
        <v>367</v>
      </c>
      <c r="E65" s="63" t="s">
        <v>21</v>
      </c>
      <c r="F65" s="7">
        <v>8</v>
      </c>
      <c r="G65" s="108"/>
      <c r="H65" s="7"/>
      <c r="I65" s="7">
        <f t="shared" si="0"/>
        <v>0</v>
      </c>
    </row>
    <row r="66" spans="2:12" ht="22.5" x14ac:dyDescent="0.2">
      <c r="B66" s="107">
        <v>43</v>
      </c>
      <c r="C66" s="63" t="s">
        <v>53</v>
      </c>
      <c r="D66" s="36" t="s">
        <v>70</v>
      </c>
      <c r="E66" s="63" t="s">
        <v>21</v>
      </c>
      <c r="F66" s="7">
        <v>8</v>
      </c>
      <c r="G66" s="108"/>
      <c r="H66" s="7"/>
      <c r="I66" s="7">
        <f t="shared" si="0"/>
        <v>0</v>
      </c>
    </row>
    <row r="67" spans="2:12" ht="33.75" x14ac:dyDescent="0.2">
      <c r="B67" s="107">
        <v>44</v>
      </c>
      <c r="C67" s="63" t="s">
        <v>53</v>
      </c>
      <c r="D67" s="36" t="s">
        <v>71</v>
      </c>
      <c r="E67" s="63" t="s">
        <v>21</v>
      </c>
      <c r="F67" s="7">
        <v>8</v>
      </c>
      <c r="G67" s="108"/>
      <c r="H67" s="7"/>
      <c r="I67" s="7">
        <f t="shared" si="0"/>
        <v>0</v>
      </c>
    </row>
    <row r="68" spans="2:12" ht="33.75" x14ac:dyDescent="0.2">
      <c r="B68" s="107">
        <v>45</v>
      </c>
      <c r="C68" s="63" t="s">
        <v>53</v>
      </c>
      <c r="D68" s="36" t="s">
        <v>72</v>
      </c>
      <c r="E68" s="63" t="s">
        <v>21</v>
      </c>
      <c r="F68" s="7">
        <v>8</v>
      </c>
      <c r="G68" s="108"/>
      <c r="H68" s="7"/>
      <c r="I68" s="7">
        <f t="shared" si="0"/>
        <v>0</v>
      </c>
    </row>
    <row r="69" spans="2:12" ht="22.5" x14ac:dyDescent="0.2">
      <c r="B69" s="107">
        <v>46</v>
      </c>
      <c r="C69" s="63" t="s">
        <v>53</v>
      </c>
      <c r="D69" s="36" t="s">
        <v>73</v>
      </c>
      <c r="E69" s="63" t="s">
        <v>21</v>
      </c>
      <c r="F69" s="7">
        <v>4</v>
      </c>
      <c r="G69" s="108"/>
      <c r="H69" s="7"/>
      <c r="I69" s="7">
        <f t="shared" si="0"/>
        <v>0</v>
      </c>
    </row>
    <row r="70" spans="2:12" ht="33.75" x14ac:dyDescent="0.2">
      <c r="B70" s="107">
        <v>47</v>
      </c>
      <c r="C70" s="63" t="s">
        <v>74</v>
      </c>
      <c r="D70" s="36" t="s">
        <v>75</v>
      </c>
      <c r="E70" s="63" t="s">
        <v>76</v>
      </c>
      <c r="F70" s="7">
        <v>165</v>
      </c>
      <c r="G70" s="108"/>
      <c r="H70" s="7"/>
      <c r="I70" s="7">
        <f t="shared" si="0"/>
        <v>0</v>
      </c>
    </row>
    <row r="71" spans="2:12" s="3" customFormat="1" x14ac:dyDescent="0.2">
      <c r="B71" s="33">
        <v>1.07</v>
      </c>
      <c r="C71" s="33"/>
      <c r="D71" s="34" t="s">
        <v>375</v>
      </c>
      <c r="E71" s="33"/>
      <c r="F71" s="6"/>
      <c r="G71" s="109"/>
      <c r="H71" s="6"/>
      <c r="I71" s="7">
        <f t="shared" si="0"/>
        <v>0</v>
      </c>
      <c r="J71" s="89"/>
      <c r="K71" s="60"/>
      <c r="L71" s="60"/>
    </row>
    <row r="72" spans="2:12" ht="101.25" x14ac:dyDescent="0.2">
      <c r="B72" s="107">
        <v>48</v>
      </c>
      <c r="C72" s="63" t="s">
        <v>77</v>
      </c>
      <c r="D72" s="36" t="s">
        <v>78</v>
      </c>
      <c r="E72" s="63" t="s">
        <v>37</v>
      </c>
      <c r="F72" s="7">
        <v>7259.42</v>
      </c>
      <c r="G72" s="108"/>
      <c r="H72" s="7"/>
      <c r="I72" s="7">
        <f t="shared" si="0"/>
        <v>0</v>
      </c>
    </row>
    <row r="73" spans="2:12" ht="112.5" x14ac:dyDescent="0.2">
      <c r="B73" s="107">
        <v>49</v>
      </c>
      <c r="C73" s="66" t="s">
        <v>79</v>
      </c>
      <c r="D73" s="36" t="s">
        <v>80</v>
      </c>
      <c r="E73" s="63" t="s">
        <v>41</v>
      </c>
      <c r="F73" s="7">
        <v>9760.35</v>
      </c>
      <c r="G73" s="108"/>
      <c r="H73" s="7"/>
      <c r="I73" s="7">
        <f t="shared" si="0"/>
        <v>0</v>
      </c>
    </row>
    <row r="74" spans="2:12" ht="101.25" x14ac:dyDescent="0.2">
      <c r="B74" s="107">
        <v>50</v>
      </c>
      <c r="C74" s="63" t="s">
        <v>81</v>
      </c>
      <c r="D74" s="36" t="s">
        <v>82</v>
      </c>
      <c r="E74" s="63" t="s">
        <v>83</v>
      </c>
      <c r="F74" s="7">
        <v>1038608.16</v>
      </c>
      <c r="G74" s="108"/>
      <c r="H74" s="7"/>
      <c r="I74" s="7">
        <f t="shared" si="0"/>
        <v>0</v>
      </c>
    </row>
    <row r="75" spans="2:12" ht="78.75" x14ac:dyDescent="0.2">
      <c r="B75" s="107">
        <v>51</v>
      </c>
      <c r="C75" s="63" t="s">
        <v>79</v>
      </c>
      <c r="D75" s="36" t="s">
        <v>84</v>
      </c>
      <c r="E75" s="63" t="s">
        <v>41</v>
      </c>
      <c r="F75" s="7">
        <v>310.55</v>
      </c>
      <c r="G75" s="108"/>
      <c r="H75" s="7"/>
      <c r="I75" s="7">
        <f t="shared" si="0"/>
        <v>0</v>
      </c>
    </row>
    <row r="76" spans="2:12" s="3" customFormat="1" x14ac:dyDescent="0.2">
      <c r="B76" s="33">
        <v>1.08</v>
      </c>
      <c r="C76" s="33"/>
      <c r="D76" s="34" t="s">
        <v>199</v>
      </c>
      <c r="E76" s="33"/>
      <c r="F76" s="6"/>
      <c r="G76" s="109"/>
      <c r="H76" s="6"/>
      <c r="I76" s="7">
        <f t="shared" si="0"/>
        <v>0</v>
      </c>
      <c r="J76" s="89"/>
      <c r="K76" s="60"/>
      <c r="L76" s="60"/>
    </row>
    <row r="77" spans="2:12" ht="33.75" x14ac:dyDescent="0.2">
      <c r="B77" s="107">
        <v>52</v>
      </c>
      <c r="C77" s="63" t="s">
        <v>85</v>
      </c>
      <c r="D77" s="36" t="s">
        <v>86</v>
      </c>
      <c r="E77" s="63" t="s">
        <v>87</v>
      </c>
      <c r="F77" s="7">
        <v>22.3</v>
      </c>
      <c r="G77" s="108"/>
      <c r="H77" s="7"/>
      <c r="I77" s="7">
        <f t="shared" si="0"/>
        <v>0</v>
      </c>
    </row>
    <row r="78" spans="2:12" ht="33.75" x14ac:dyDescent="0.2">
      <c r="B78" s="107">
        <v>53</v>
      </c>
      <c r="C78" s="63" t="s">
        <v>88</v>
      </c>
      <c r="D78" s="36" t="s">
        <v>89</v>
      </c>
      <c r="E78" s="63" t="s">
        <v>21</v>
      </c>
      <c r="F78" s="7">
        <v>3</v>
      </c>
      <c r="G78" s="108"/>
      <c r="H78" s="7"/>
      <c r="I78" s="7">
        <f t="shared" si="0"/>
        <v>0</v>
      </c>
    </row>
    <row r="79" spans="2:12" ht="33.75" x14ac:dyDescent="0.2">
      <c r="B79" s="107">
        <v>54</v>
      </c>
      <c r="C79" s="63" t="s">
        <v>90</v>
      </c>
      <c r="D79" s="36" t="s">
        <v>91</v>
      </c>
      <c r="E79" s="63" t="s">
        <v>41</v>
      </c>
      <c r="F79" s="7">
        <v>9.27</v>
      </c>
      <c r="G79" s="108"/>
      <c r="H79" s="7"/>
      <c r="I79" s="7">
        <f t="shared" si="0"/>
        <v>0</v>
      </c>
    </row>
    <row r="80" spans="2:12" ht="33.75" x14ac:dyDescent="0.2">
      <c r="B80" s="107">
        <v>55</v>
      </c>
      <c r="C80" s="63" t="s">
        <v>92</v>
      </c>
      <c r="D80" s="36" t="s">
        <v>93</v>
      </c>
      <c r="E80" s="63" t="s">
        <v>87</v>
      </c>
      <c r="F80" s="7">
        <v>258.62</v>
      </c>
      <c r="G80" s="108"/>
      <c r="H80" s="7"/>
      <c r="I80" s="7">
        <f t="shared" si="0"/>
        <v>0</v>
      </c>
    </row>
    <row r="81" spans="2:12" ht="112.5" x14ac:dyDescent="0.2">
      <c r="B81" s="107">
        <v>56</v>
      </c>
      <c r="C81" s="65" t="s">
        <v>33</v>
      </c>
      <c r="D81" s="36" t="s">
        <v>394</v>
      </c>
      <c r="E81" s="63" t="s">
        <v>18</v>
      </c>
      <c r="F81" s="7">
        <v>200.79</v>
      </c>
      <c r="G81" s="108"/>
      <c r="H81" s="7"/>
      <c r="I81" s="7">
        <f t="shared" si="0"/>
        <v>0</v>
      </c>
    </row>
    <row r="82" spans="2:12" ht="33.75" x14ac:dyDescent="0.2">
      <c r="B82" s="107">
        <v>57</v>
      </c>
      <c r="C82" s="63" t="s">
        <v>98</v>
      </c>
      <c r="D82" s="36" t="s">
        <v>99</v>
      </c>
      <c r="E82" s="63" t="s">
        <v>41</v>
      </c>
      <c r="F82" s="7">
        <v>153.36000000000001</v>
      </c>
      <c r="G82" s="108"/>
      <c r="H82" s="7"/>
      <c r="I82" s="7">
        <f t="shared" si="0"/>
        <v>0</v>
      </c>
    </row>
    <row r="83" spans="2:12" ht="22.5" x14ac:dyDescent="0.2">
      <c r="B83" s="107">
        <v>58</v>
      </c>
      <c r="C83" s="63" t="s">
        <v>100</v>
      </c>
      <c r="D83" s="36" t="s">
        <v>101</v>
      </c>
      <c r="E83" s="63" t="s">
        <v>37</v>
      </c>
      <c r="F83" s="7">
        <v>930.72</v>
      </c>
      <c r="G83" s="108"/>
      <c r="H83" s="7"/>
      <c r="I83" s="7">
        <f t="shared" si="0"/>
        <v>0</v>
      </c>
    </row>
    <row r="84" spans="2:12" ht="67.5" x14ac:dyDescent="0.2">
      <c r="B84" s="107">
        <v>59</v>
      </c>
      <c r="C84" s="63" t="s">
        <v>79</v>
      </c>
      <c r="D84" s="36" t="s">
        <v>102</v>
      </c>
      <c r="E84" s="63" t="s">
        <v>41</v>
      </c>
      <c r="F84" s="7">
        <v>7.48</v>
      </c>
      <c r="G84" s="108"/>
      <c r="H84" s="7"/>
      <c r="I84" s="7">
        <f t="shared" ref="I84:I147" si="1">F84*G84</f>
        <v>0</v>
      </c>
    </row>
    <row r="85" spans="2:12" ht="78.75" x14ac:dyDescent="0.2">
      <c r="B85" s="107">
        <v>60</v>
      </c>
      <c r="C85" s="63" t="s">
        <v>79</v>
      </c>
      <c r="D85" s="36" t="s">
        <v>103</v>
      </c>
      <c r="E85" s="63" t="s">
        <v>41</v>
      </c>
      <c r="F85" s="7">
        <v>70.48</v>
      </c>
      <c r="G85" s="108"/>
      <c r="H85" s="7"/>
      <c r="I85" s="7">
        <f t="shared" si="1"/>
        <v>0</v>
      </c>
    </row>
    <row r="86" spans="2:12" ht="78.75" x14ac:dyDescent="0.2">
      <c r="B86" s="107">
        <v>61</v>
      </c>
      <c r="C86" s="63" t="s">
        <v>79</v>
      </c>
      <c r="D86" s="36" t="s">
        <v>104</v>
      </c>
      <c r="E86" s="63" t="s">
        <v>41</v>
      </c>
      <c r="F86" s="7">
        <v>22.44</v>
      </c>
      <c r="G86" s="108"/>
      <c r="H86" s="7"/>
      <c r="I86" s="7">
        <f t="shared" si="1"/>
        <v>0</v>
      </c>
    </row>
    <row r="87" spans="2:12" ht="33.75" x14ac:dyDescent="0.2">
      <c r="B87" s="107">
        <v>62</v>
      </c>
      <c r="C87" s="63" t="s">
        <v>90</v>
      </c>
      <c r="D87" s="36" t="s">
        <v>105</v>
      </c>
      <c r="E87" s="63" t="s">
        <v>21</v>
      </c>
      <c r="F87" s="7">
        <v>6</v>
      </c>
      <c r="G87" s="108"/>
      <c r="H87" s="7"/>
      <c r="I87" s="7">
        <f t="shared" si="1"/>
        <v>0</v>
      </c>
    </row>
    <row r="88" spans="2:12" ht="33.75" x14ac:dyDescent="0.2">
      <c r="B88" s="107">
        <v>63</v>
      </c>
      <c r="C88" s="63" t="s">
        <v>106</v>
      </c>
      <c r="D88" s="36" t="s">
        <v>107</v>
      </c>
      <c r="E88" s="63" t="s">
        <v>87</v>
      </c>
      <c r="F88" s="7">
        <v>3.6</v>
      </c>
      <c r="G88" s="108"/>
      <c r="H88" s="7"/>
      <c r="I88" s="7">
        <f t="shared" si="1"/>
        <v>0</v>
      </c>
    </row>
    <row r="89" spans="2:12" s="3" customFormat="1" x14ac:dyDescent="0.2">
      <c r="B89" s="33">
        <v>1.0900000000000001</v>
      </c>
      <c r="C89" s="33"/>
      <c r="D89" s="34" t="s">
        <v>108</v>
      </c>
      <c r="E89" s="33"/>
      <c r="F89" s="6"/>
      <c r="G89" s="109"/>
      <c r="H89" s="6"/>
      <c r="I89" s="7">
        <f t="shared" si="1"/>
        <v>0</v>
      </c>
      <c r="J89" s="89"/>
      <c r="K89" s="60"/>
      <c r="L89" s="60"/>
    </row>
    <row r="90" spans="2:12" ht="56.25" x14ac:dyDescent="0.2">
      <c r="B90" s="107">
        <v>64</v>
      </c>
      <c r="C90" s="63" t="s">
        <v>109</v>
      </c>
      <c r="D90" s="36" t="s">
        <v>110</v>
      </c>
      <c r="E90" s="63" t="s">
        <v>21</v>
      </c>
      <c r="F90" s="7">
        <v>17</v>
      </c>
      <c r="G90" s="108"/>
      <c r="H90" s="7"/>
      <c r="I90" s="7">
        <f t="shared" si="1"/>
        <v>0</v>
      </c>
    </row>
    <row r="91" spans="2:12" s="3" customFormat="1" ht="22.5" x14ac:dyDescent="0.2">
      <c r="B91" s="107">
        <v>65</v>
      </c>
      <c r="C91" s="63" t="s">
        <v>19</v>
      </c>
      <c r="D91" s="36" t="s">
        <v>111</v>
      </c>
      <c r="E91" s="63" t="s">
        <v>112</v>
      </c>
      <c r="F91" s="7">
        <v>780</v>
      </c>
      <c r="G91" s="108"/>
      <c r="H91" s="7"/>
      <c r="I91" s="7">
        <f t="shared" si="1"/>
        <v>0</v>
      </c>
      <c r="J91" s="89"/>
      <c r="K91" s="60"/>
      <c r="L91" s="60"/>
    </row>
    <row r="92" spans="2:12" s="3" customFormat="1" ht="33.75" x14ac:dyDescent="0.2">
      <c r="B92" s="107">
        <v>66</v>
      </c>
      <c r="C92" s="63" t="s">
        <v>113</v>
      </c>
      <c r="D92" s="36" t="s">
        <v>114</v>
      </c>
      <c r="E92" s="63" t="s">
        <v>112</v>
      </c>
      <c r="F92" s="7">
        <v>800</v>
      </c>
      <c r="G92" s="108"/>
      <c r="H92" s="7"/>
      <c r="I92" s="7">
        <f t="shared" si="1"/>
        <v>0</v>
      </c>
      <c r="J92" s="89"/>
      <c r="K92" s="60"/>
      <c r="L92" s="60"/>
    </row>
    <row r="93" spans="2:12" s="3" customFormat="1" ht="33.75" x14ac:dyDescent="0.2">
      <c r="B93" s="107">
        <v>67</v>
      </c>
      <c r="C93" s="63" t="s">
        <v>115</v>
      </c>
      <c r="D93" s="36" t="s">
        <v>116</v>
      </c>
      <c r="E93" s="63" t="s">
        <v>76</v>
      </c>
      <c r="F93" s="7">
        <v>16</v>
      </c>
      <c r="G93" s="108"/>
      <c r="H93" s="7"/>
      <c r="I93" s="7">
        <f t="shared" si="1"/>
        <v>0</v>
      </c>
      <c r="J93" s="89"/>
      <c r="K93" s="60"/>
      <c r="L93" s="60"/>
    </row>
    <row r="94" spans="2:12" s="3" customFormat="1" ht="33.75" x14ac:dyDescent="0.2">
      <c r="B94" s="107">
        <v>68</v>
      </c>
      <c r="C94" s="63" t="s">
        <v>19</v>
      </c>
      <c r="D94" s="36" t="s">
        <v>117</v>
      </c>
      <c r="E94" s="63" t="s">
        <v>112</v>
      </c>
      <c r="F94" s="7">
        <v>800</v>
      </c>
      <c r="G94" s="108"/>
      <c r="H94" s="7"/>
      <c r="I94" s="7">
        <f t="shared" si="1"/>
        <v>0</v>
      </c>
      <c r="J94" s="89"/>
      <c r="K94" s="60"/>
      <c r="L94" s="60"/>
    </row>
    <row r="95" spans="2:12" s="3" customFormat="1" ht="33.75" x14ac:dyDescent="0.2">
      <c r="B95" s="107">
        <v>69</v>
      </c>
      <c r="C95" s="63" t="s">
        <v>19</v>
      </c>
      <c r="D95" s="36" t="s">
        <v>118</v>
      </c>
      <c r="E95" s="63" t="s">
        <v>21</v>
      </c>
      <c r="F95" s="7">
        <v>17</v>
      </c>
      <c r="G95" s="108"/>
      <c r="H95" s="7"/>
      <c r="I95" s="7">
        <f t="shared" si="1"/>
        <v>0</v>
      </c>
      <c r="J95" s="89"/>
      <c r="K95" s="60"/>
      <c r="L95" s="60"/>
    </row>
    <row r="96" spans="2:12" s="3" customFormat="1" ht="45" x14ac:dyDescent="0.2">
      <c r="B96" s="107">
        <v>70</v>
      </c>
      <c r="C96" s="63" t="s">
        <v>119</v>
      </c>
      <c r="D96" s="36" t="s">
        <v>120</v>
      </c>
      <c r="E96" s="63" t="s">
        <v>112</v>
      </c>
      <c r="F96" s="7">
        <v>800</v>
      </c>
      <c r="G96" s="108"/>
      <c r="H96" s="7"/>
      <c r="I96" s="7">
        <f t="shared" si="1"/>
        <v>0</v>
      </c>
      <c r="J96" s="89"/>
      <c r="K96" s="60"/>
      <c r="L96" s="60"/>
    </row>
    <row r="97" spans="2:12" s="3" customFormat="1" ht="33.75" x14ac:dyDescent="0.2">
      <c r="B97" s="107">
        <v>71</v>
      </c>
      <c r="C97" s="63" t="s">
        <v>121</v>
      </c>
      <c r="D97" s="36" t="s">
        <v>122</v>
      </c>
      <c r="E97" s="63" t="s">
        <v>21</v>
      </c>
      <c r="F97" s="7">
        <v>17</v>
      </c>
      <c r="G97" s="108"/>
      <c r="H97" s="7"/>
      <c r="I97" s="7">
        <f t="shared" si="1"/>
        <v>0</v>
      </c>
      <c r="J97" s="89"/>
      <c r="K97" s="60"/>
      <c r="L97" s="60"/>
    </row>
    <row r="98" spans="2:12" s="3" customFormat="1" ht="45" x14ac:dyDescent="0.2">
      <c r="B98" s="107">
        <v>72</v>
      </c>
      <c r="C98" s="63" t="s">
        <v>123</v>
      </c>
      <c r="D98" s="36" t="s">
        <v>124</v>
      </c>
      <c r="E98" s="63" t="s">
        <v>21</v>
      </c>
      <c r="F98" s="7">
        <v>17</v>
      </c>
      <c r="G98" s="108"/>
      <c r="H98" s="7"/>
      <c r="I98" s="7">
        <f t="shared" si="1"/>
        <v>0</v>
      </c>
      <c r="J98" s="89"/>
      <c r="K98" s="60"/>
      <c r="L98" s="60"/>
    </row>
    <row r="99" spans="2:12" s="10" customFormat="1" x14ac:dyDescent="0.2">
      <c r="B99" s="37">
        <v>2</v>
      </c>
      <c r="C99" s="38"/>
      <c r="D99" s="39" t="s">
        <v>125</v>
      </c>
      <c r="E99" s="37"/>
      <c r="F99" s="14"/>
      <c r="G99" s="110"/>
      <c r="H99" s="13"/>
      <c r="I99" s="7">
        <f t="shared" si="1"/>
        <v>0</v>
      </c>
      <c r="J99" s="90"/>
      <c r="K99" s="61"/>
      <c r="L99" s="61"/>
    </row>
    <row r="100" spans="2:12" s="9" customFormat="1" x14ac:dyDescent="0.2">
      <c r="B100" s="33">
        <v>2.0099999999999998</v>
      </c>
      <c r="C100" s="86"/>
      <c r="D100" s="34" t="s">
        <v>194</v>
      </c>
      <c r="E100" s="33"/>
      <c r="F100" s="6"/>
      <c r="G100" s="111"/>
      <c r="H100" s="5"/>
      <c r="I100" s="7">
        <f t="shared" si="1"/>
        <v>0</v>
      </c>
      <c r="J100" s="91"/>
      <c r="K100" s="62"/>
      <c r="L100" s="62"/>
    </row>
    <row r="101" spans="2:12" ht="90" x14ac:dyDescent="0.2">
      <c r="B101" s="107">
        <v>73</v>
      </c>
      <c r="C101" s="63" t="s">
        <v>12</v>
      </c>
      <c r="D101" s="36" t="s">
        <v>174</v>
      </c>
      <c r="E101" s="63" t="s">
        <v>14</v>
      </c>
      <c r="F101" s="7">
        <v>3740.1</v>
      </c>
      <c r="G101" s="108"/>
      <c r="H101" s="64"/>
      <c r="I101" s="7">
        <f t="shared" si="1"/>
        <v>0</v>
      </c>
    </row>
    <row r="102" spans="2:12" ht="78.75" x14ac:dyDescent="0.2">
      <c r="B102" s="107">
        <v>74</v>
      </c>
      <c r="C102" s="63" t="s">
        <v>16</v>
      </c>
      <c r="D102" s="36" t="s">
        <v>175</v>
      </c>
      <c r="E102" s="63" t="s">
        <v>18</v>
      </c>
      <c r="F102" s="7">
        <v>556.75</v>
      </c>
      <c r="G102" s="108"/>
      <c r="H102" s="64"/>
      <c r="I102" s="7">
        <f t="shared" si="1"/>
        <v>0</v>
      </c>
    </row>
    <row r="103" spans="2:12" ht="45" x14ac:dyDescent="0.2">
      <c r="B103" s="107">
        <v>75</v>
      </c>
      <c r="C103" s="63" t="s">
        <v>34</v>
      </c>
      <c r="D103" s="36" t="s">
        <v>176</v>
      </c>
      <c r="E103" s="63" t="s">
        <v>18</v>
      </c>
      <c r="F103" s="7">
        <v>1377.87</v>
      </c>
      <c r="G103" s="108"/>
      <c r="H103" s="64"/>
      <c r="I103" s="7">
        <f t="shared" si="1"/>
        <v>0</v>
      </c>
    </row>
    <row r="104" spans="2:12" s="10" customFormat="1" x14ac:dyDescent="0.2">
      <c r="B104" s="33">
        <v>2.02</v>
      </c>
      <c r="C104" s="86"/>
      <c r="D104" s="34" t="s">
        <v>376</v>
      </c>
      <c r="E104" s="33"/>
      <c r="F104" s="6"/>
      <c r="G104" s="109"/>
      <c r="H104" s="16"/>
      <c r="I104" s="7">
        <f t="shared" si="1"/>
        <v>0</v>
      </c>
      <c r="J104" s="90"/>
      <c r="K104" s="61"/>
      <c r="L104" s="61"/>
    </row>
    <row r="105" spans="2:12" ht="225" x14ac:dyDescent="0.2">
      <c r="B105" s="107">
        <v>76</v>
      </c>
      <c r="C105" s="35" t="s">
        <v>127</v>
      </c>
      <c r="D105" s="36" t="s">
        <v>128</v>
      </c>
      <c r="E105" s="63" t="s">
        <v>24</v>
      </c>
      <c r="F105" s="7">
        <v>110</v>
      </c>
      <c r="G105" s="108"/>
      <c r="H105" s="64"/>
      <c r="I105" s="7">
        <f t="shared" si="1"/>
        <v>0</v>
      </c>
    </row>
    <row r="106" spans="2:12" ht="225" x14ac:dyDescent="0.2">
      <c r="B106" s="107">
        <v>77</v>
      </c>
      <c r="C106" s="35" t="s">
        <v>127</v>
      </c>
      <c r="D106" s="36" t="s">
        <v>129</v>
      </c>
      <c r="E106" s="63" t="s">
        <v>24</v>
      </c>
      <c r="F106" s="7">
        <v>330</v>
      </c>
      <c r="G106" s="108"/>
      <c r="H106" s="64"/>
      <c r="I106" s="7">
        <f t="shared" si="1"/>
        <v>0</v>
      </c>
    </row>
    <row r="107" spans="2:12" ht="112.5" x14ac:dyDescent="0.2">
      <c r="B107" s="107">
        <v>78</v>
      </c>
      <c r="C107" s="63" t="s">
        <v>33</v>
      </c>
      <c r="D107" s="36" t="s">
        <v>394</v>
      </c>
      <c r="E107" s="63" t="s">
        <v>41</v>
      </c>
      <c r="F107" s="7">
        <v>4540.2240000000002</v>
      </c>
      <c r="G107" s="108"/>
      <c r="H107" s="64"/>
      <c r="I107" s="7">
        <f t="shared" si="1"/>
        <v>0</v>
      </c>
    </row>
    <row r="108" spans="2:12" ht="78.75" x14ac:dyDescent="0.2">
      <c r="B108" s="107">
        <v>79</v>
      </c>
      <c r="C108" s="35" t="s">
        <v>31</v>
      </c>
      <c r="D108" s="36" t="s">
        <v>130</v>
      </c>
      <c r="E108" s="63" t="s">
        <v>41</v>
      </c>
      <c r="F108" s="7">
        <v>56.55</v>
      </c>
      <c r="G108" s="108"/>
      <c r="H108" s="64"/>
      <c r="I108" s="7">
        <f t="shared" si="1"/>
        <v>0</v>
      </c>
    </row>
    <row r="109" spans="2:12" ht="67.5" x14ac:dyDescent="0.2">
      <c r="B109" s="107">
        <v>80</v>
      </c>
      <c r="C109" s="63" t="s">
        <v>131</v>
      </c>
      <c r="D109" s="36" t="s">
        <v>132</v>
      </c>
      <c r="E109" s="63" t="s">
        <v>18</v>
      </c>
      <c r="F109" s="7">
        <v>34</v>
      </c>
      <c r="G109" s="108"/>
      <c r="H109" s="64"/>
      <c r="I109" s="7">
        <f t="shared" si="1"/>
        <v>0</v>
      </c>
    </row>
    <row r="110" spans="2:12" ht="101.25" x14ac:dyDescent="0.2">
      <c r="B110" s="107">
        <v>81</v>
      </c>
      <c r="C110" s="35" t="s">
        <v>133</v>
      </c>
      <c r="D110" s="36" t="s">
        <v>134</v>
      </c>
      <c r="E110" s="63" t="s">
        <v>14</v>
      </c>
      <c r="F110" s="7">
        <v>111.6</v>
      </c>
      <c r="G110" s="108"/>
      <c r="H110" s="64"/>
      <c r="I110" s="7">
        <f t="shared" si="1"/>
        <v>0</v>
      </c>
    </row>
    <row r="111" spans="2:12" ht="101.25" x14ac:dyDescent="0.2">
      <c r="B111" s="107">
        <v>82</v>
      </c>
      <c r="C111" s="63" t="s">
        <v>81</v>
      </c>
      <c r="D111" s="36" t="s">
        <v>135</v>
      </c>
      <c r="E111" s="63" t="s">
        <v>136</v>
      </c>
      <c r="F111" s="7">
        <v>46404</v>
      </c>
      <c r="G111" s="108"/>
      <c r="H111" s="64"/>
      <c r="I111" s="7">
        <f t="shared" si="1"/>
        <v>0</v>
      </c>
    </row>
    <row r="112" spans="2:12" ht="135" x14ac:dyDescent="0.2">
      <c r="B112" s="107">
        <v>83</v>
      </c>
      <c r="C112" s="63" t="s">
        <v>79</v>
      </c>
      <c r="D112" s="36" t="s">
        <v>137</v>
      </c>
      <c r="E112" s="63" t="s">
        <v>18</v>
      </c>
      <c r="F112" s="7">
        <v>718.67</v>
      </c>
      <c r="G112" s="108"/>
      <c r="H112" s="64"/>
      <c r="I112" s="7">
        <f t="shared" si="1"/>
        <v>0</v>
      </c>
    </row>
    <row r="113" spans="2:12" ht="56.25" x14ac:dyDescent="0.2">
      <c r="B113" s="107">
        <v>84</v>
      </c>
      <c r="C113" s="63" t="s">
        <v>94</v>
      </c>
      <c r="D113" s="36" t="s">
        <v>138</v>
      </c>
      <c r="E113" s="63" t="s">
        <v>18</v>
      </c>
      <c r="F113" s="7">
        <v>1339.26</v>
      </c>
      <c r="G113" s="112"/>
      <c r="H113" s="64"/>
      <c r="I113" s="7">
        <f t="shared" si="1"/>
        <v>0</v>
      </c>
    </row>
    <row r="114" spans="2:12" ht="67.5" x14ac:dyDescent="0.2">
      <c r="B114" s="107">
        <v>85</v>
      </c>
      <c r="C114" s="63" t="s">
        <v>94</v>
      </c>
      <c r="D114" s="36" t="s">
        <v>139</v>
      </c>
      <c r="E114" s="63" t="s">
        <v>18</v>
      </c>
      <c r="F114" s="7">
        <v>318.89</v>
      </c>
      <c r="G114" s="108"/>
      <c r="H114" s="64"/>
      <c r="I114" s="7">
        <f t="shared" si="1"/>
        <v>0</v>
      </c>
    </row>
    <row r="115" spans="2:12" ht="101.25" x14ac:dyDescent="0.2">
      <c r="B115" s="107">
        <v>86</v>
      </c>
      <c r="C115" s="35" t="s">
        <v>133</v>
      </c>
      <c r="D115" s="36" t="s">
        <v>134</v>
      </c>
      <c r="E115" s="63" t="s">
        <v>14</v>
      </c>
      <c r="F115" s="7">
        <v>230.2</v>
      </c>
      <c r="G115" s="108"/>
      <c r="H115" s="64"/>
      <c r="I115" s="7">
        <f t="shared" si="1"/>
        <v>0</v>
      </c>
    </row>
    <row r="116" spans="2:12" ht="101.25" x14ac:dyDescent="0.2">
      <c r="B116" s="107">
        <v>87</v>
      </c>
      <c r="C116" s="74" t="s">
        <v>140</v>
      </c>
      <c r="D116" s="36" t="s">
        <v>141</v>
      </c>
      <c r="E116" s="63" t="s">
        <v>14</v>
      </c>
      <c r="F116" s="7">
        <v>566.24</v>
      </c>
      <c r="G116" s="108"/>
      <c r="H116" s="64"/>
      <c r="I116" s="7">
        <f t="shared" si="1"/>
        <v>0</v>
      </c>
    </row>
    <row r="117" spans="2:12" ht="90" x14ac:dyDescent="0.2">
      <c r="B117" s="107">
        <v>88</v>
      </c>
      <c r="C117" s="63" t="s">
        <v>81</v>
      </c>
      <c r="D117" s="36" t="s">
        <v>142</v>
      </c>
      <c r="E117" s="63" t="s">
        <v>136</v>
      </c>
      <c r="F117" s="7">
        <v>56878</v>
      </c>
      <c r="G117" s="108"/>
      <c r="H117" s="64"/>
      <c r="I117" s="7">
        <f t="shared" si="1"/>
        <v>0</v>
      </c>
    </row>
    <row r="118" spans="2:12" ht="90" x14ac:dyDescent="0.2">
      <c r="B118" s="107">
        <v>89</v>
      </c>
      <c r="C118" s="68" t="s">
        <v>143</v>
      </c>
      <c r="D118" s="36" t="s">
        <v>144</v>
      </c>
      <c r="E118" s="63" t="s">
        <v>14</v>
      </c>
      <c r="F118" s="7">
        <v>226.07</v>
      </c>
      <c r="G118" s="108"/>
      <c r="H118" s="64"/>
      <c r="I118" s="7">
        <f t="shared" si="1"/>
        <v>0</v>
      </c>
    </row>
    <row r="119" spans="2:12" ht="56.25" x14ac:dyDescent="0.2">
      <c r="B119" s="107">
        <v>90</v>
      </c>
      <c r="C119" s="74" t="s">
        <v>145</v>
      </c>
      <c r="D119" s="36" t="s">
        <v>146</v>
      </c>
      <c r="E119" s="63" t="s">
        <v>14</v>
      </c>
      <c r="F119" s="7">
        <v>522.51</v>
      </c>
      <c r="G119" s="108"/>
      <c r="H119" s="64"/>
      <c r="I119" s="7">
        <f t="shared" si="1"/>
        <v>0</v>
      </c>
    </row>
    <row r="120" spans="2:12" ht="191.25" x14ac:dyDescent="0.2">
      <c r="B120" s="107">
        <v>91</v>
      </c>
      <c r="C120" s="71" t="s">
        <v>147</v>
      </c>
      <c r="D120" s="36" t="s">
        <v>148</v>
      </c>
      <c r="E120" s="63" t="s">
        <v>21</v>
      </c>
      <c r="F120" s="7">
        <v>8</v>
      </c>
      <c r="G120" s="112"/>
      <c r="H120" s="64"/>
      <c r="I120" s="7">
        <f t="shared" si="1"/>
        <v>0</v>
      </c>
    </row>
    <row r="121" spans="2:12" ht="191.25" x14ac:dyDescent="0.2">
      <c r="B121" s="107">
        <v>92</v>
      </c>
      <c r="C121" s="70" t="s">
        <v>147</v>
      </c>
      <c r="D121" s="36" t="s">
        <v>149</v>
      </c>
      <c r="E121" s="63" t="s">
        <v>21</v>
      </c>
      <c r="F121" s="7">
        <v>4</v>
      </c>
      <c r="G121" s="112"/>
      <c r="H121" s="64"/>
      <c r="I121" s="7">
        <f t="shared" si="1"/>
        <v>0</v>
      </c>
    </row>
    <row r="122" spans="2:12" ht="101.25" x14ac:dyDescent="0.2">
      <c r="B122" s="107">
        <v>93</v>
      </c>
      <c r="C122" s="63" t="s">
        <v>81</v>
      </c>
      <c r="D122" s="36" t="s">
        <v>150</v>
      </c>
      <c r="E122" s="63" t="s">
        <v>136</v>
      </c>
      <c r="F122" s="7">
        <v>30006.79</v>
      </c>
      <c r="G122" s="108"/>
      <c r="H122" s="64"/>
      <c r="I122" s="7">
        <f t="shared" si="1"/>
        <v>0</v>
      </c>
    </row>
    <row r="123" spans="2:12" ht="101.25" x14ac:dyDescent="0.2">
      <c r="B123" s="107">
        <v>94</v>
      </c>
      <c r="C123" s="71" t="s">
        <v>79</v>
      </c>
      <c r="D123" s="36" t="s">
        <v>151</v>
      </c>
      <c r="E123" s="63" t="s">
        <v>18</v>
      </c>
      <c r="F123" s="7">
        <v>194.88</v>
      </c>
      <c r="G123" s="108"/>
      <c r="H123" s="64"/>
      <c r="I123" s="7">
        <f t="shared" si="1"/>
        <v>0</v>
      </c>
    </row>
    <row r="124" spans="2:12" ht="90" x14ac:dyDescent="0.2">
      <c r="B124" s="107">
        <v>95</v>
      </c>
      <c r="C124" s="63" t="s">
        <v>152</v>
      </c>
      <c r="D124" s="36" t="s">
        <v>153</v>
      </c>
      <c r="E124" s="63" t="s">
        <v>14</v>
      </c>
      <c r="F124" s="7">
        <v>487.52</v>
      </c>
      <c r="G124" s="108"/>
      <c r="H124" s="64"/>
      <c r="I124" s="7">
        <f t="shared" si="1"/>
        <v>0</v>
      </c>
    </row>
    <row r="125" spans="2:12" ht="180" x14ac:dyDescent="0.2">
      <c r="B125" s="107">
        <v>96</v>
      </c>
      <c r="C125" s="70" t="s">
        <v>147</v>
      </c>
      <c r="D125" s="36" t="s">
        <v>154</v>
      </c>
      <c r="E125" s="63" t="s">
        <v>14</v>
      </c>
      <c r="F125" s="7">
        <v>280</v>
      </c>
      <c r="G125" s="108"/>
      <c r="H125" s="64"/>
      <c r="I125" s="7">
        <f t="shared" si="1"/>
        <v>0</v>
      </c>
    </row>
    <row r="126" spans="2:12" ht="78.75" x14ac:dyDescent="0.2">
      <c r="B126" s="107">
        <v>97</v>
      </c>
      <c r="C126" s="123" t="s">
        <v>81</v>
      </c>
      <c r="D126" s="36" t="s">
        <v>155</v>
      </c>
      <c r="E126" s="63" t="s">
        <v>136</v>
      </c>
      <c r="F126" s="7">
        <v>508.4</v>
      </c>
      <c r="G126" s="108"/>
      <c r="H126" s="64"/>
      <c r="I126" s="7">
        <f t="shared" si="1"/>
        <v>0</v>
      </c>
    </row>
    <row r="127" spans="2:12" s="10" customFormat="1" x14ac:dyDescent="0.2">
      <c r="B127" s="33">
        <v>2.0299999999999998</v>
      </c>
      <c r="C127" s="86"/>
      <c r="D127" s="34" t="s">
        <v>377</v>
      </c>
      <c r="E127" s="33"/>
      <c r="F127" s="6"/>
      <c r="G127" s="109"/>
      <c r="H127" s="16"/>
      <c r="I127" s="7">
        <f t="shared" si="1"/>
        <v>0</v>
      </c>
      <c r="J127" s="90"/>
      <c r="K127" s="61"/>
      <c r="L127" s="61"/>
    </row>
    <row r="128" spans="2:12" ht="67.5" x14ac:dyDescent="0.2">
      <c r="B128" s="107">
        <v>98</v>
      </c>
      <c r="C128" s="63" t="s">
        <v>156</v>
      </c>
      <c r="D128" s="36" t="s">
        <v>157</v>
      </c>
      <c r="E128" s="63" t="s">
        <v>24</v>
      </c>
      <c r="F128" s="7">
        <v>188.6</v>
      </c>
      <c r="G128" s="108"/>
      <c r="H128" s="64"/>
      <c r="I128" s="7">
        <f t="shared" si="1"/>
        <v>0</v>
      </c>
    </row>
    <row r="129" spans="2:12" ht="90" x14ac:dyDescent="0.2">
      <c r="B129" s="107">
        <v>99</v>
      </c>
      <c r="C129" s="68" t="s">
        <v>158</v>
      </c>
      <c r="D129" s="36" t="s">
        <v>159</v>
      </c>
      <c r="E129" s="63" t="s">
        <v>14</v>
      </c>
      <c r="F129" s="7">
        <v>243.9</v>
      </c>
      <c r="G129" s="108"/>
      <c r="H129" s="64"/>
      <c r="I129" s="7">
        <f t="shared" si="1"/>
        <v>0</v>
      </c>
    </row>
    <row r="130" spans="2:12" s="10" customFormat="1" x14ac:dyDescent="0.2">
      <c r="B130" s="33">
        <v>2.04</v>
      </c>
      <c r="C130" s="86"/>
      <c r="D130" s="34" t="s">
        <v>199</v>
      </c>
      <c r="E130" s="33"/>
      <c r="F130" s="6"/>
      <c r="G130" s="109"/>
      <c r="H130" s="16"/>
      <c r="I130" s="7">
        <f t="shared" si="1"/>
        <v>0</v>
      </c>
      <c r="J130" s="90"/>
      <c r="K130" s="61"/>
      <c r="L130" s="61"/>
    </row>
    <row r="131" spans="2:12" ht="45" x14ac:dyDescent="0.2">
      <c r="B131" s="107">
        <v>100</v>
      </c>
      <c r="C131" s="63" t="s">
        <v>92</v>
      </c>
      <c r="D131" s="36" t="s">
        <v>160</v>
      </c>
      <c r="E131" s="63" t="s">
        <v>24</v>
      </c>
      <c r="F131" s="7">
        <v>60.7</v>
      </c>
      <c r="G131" s="112"/>
      <c r="H131" s="64"/>
      <c r="I131" s="7">
        <f t="shared" si="1"/>
        <v>0</v>
      </c>
    </row>
    <row r="132" spans="2:12" s="10" customFormat="1" x14ac:dyDescent="0.2">
      <c r="B132" s="33">
        <v>2.0499999999999998</v>
      </c>
      <c r="C132" s="86"/>
      <c r="D132" s="34" t="s">
        <v>378</v>
      </c>
      <c r="E132" s="33"/>
      <c r="F132" s="6"/>
      <c r="G132" s="109"/>
      <c r="H132" s="16"/>
      <c r="I132" s="7">
        <f t="shared" si="1"/>
        <v>0</v>
      </c>
      <c r="J132" s="90"/>
      <c r="K132" s="61"/>
      <c r="L132" s="61"/>
    </row>
    <row r="133" spans="2:12" ht="90" x14ac:dyDescent="0.2">
      <c r="B133" s="107">
        <v>101</v>
      </c>
      <c r="C133" s="63" t="s">
        <v>161</v>
      </c>
      <c r="D133" s="36" t="s">
        <v>162</v>
      </c>
      <c r="E133" s="63" t="s">
        <v>163</v>
      </c>
      <c r="F133" s="7">
        <v>16</v>
      </c>
      <c r="G133" s="108"/>
      <c r="H133" s="64"/>
      <c r="I133" s="7">
        <f t="shared" si="1"/>
        <v>0</v>
      </c>
    </row>
    <row r="134" spans="2:12" ht="101.25" x14ac:dyDescent="0.2">
      <c r="B134" s="107">
        <v>102</v>
      </c>
      <c r="C134" s="63" t="s">
        <v>161</v>
      </c>
      <c r="D134" s="36" t="s">
        <v>164</v>
      </c>
      <c r="E134" s="63" t="s">
        <v>163</v>
      </c>
      <c r="F134" s="7">
        <v>8</v>
      </c>
      <c r="G134" s="108"/>
      <c r="H134" s="64"/>
      <c r="I134" s="7">
        <f t="shared" si="1"/>
        <v>0</v>
      </c>
    </row>
    <row r="135" spans="2:12" ht="101.25" x14ac:dyDescent="0.2">
      <c r="B135" s="107">
        <v>103</v>
      </c>
      <c r="C135" s="63" t="s">
        <v>161</v>
      </c>
      <c r="D135" s="36" t="s">
        <v>165</v>
      </c>
      <c r="E135" s="63" t="s">
        <v>163</v>
      </c>
      <c r="F135" s="7">
        <v>16</v>
      </c>
      <c r="G135" s="108"/>
      <c r="H135" s="64"/>
      <c r="I135" s="7">
        <f t="shared" si="1"/>
        <v>0</v>
      </c>
    </row>
    <row r="136" spans="2:12" ht="45" x14ac:dyDescent="0.2">
      <c r="B136" s="107">
        <v>104</v>
      </c>
      <c r="C136" s="71" t="s">
        <v>166</v>
      </c>
      <c r="D136" s="36" t="s">
        <v>167</v>
      </c>
      <c r="E136" s="63" t="s">
        <v>14</v>
      </c>
      <c r="F136" s="7">
        <v>72.13</v>
      </c>
      <c r="G136" s="108"/>
      <c r="H136" s="64"/>
      <c r="I136" s="7">
        <f t="shared" si="1"/>
        <v>0</v>
      </c>
    </row>
    <row r="137" spans="2:12" ht="56.25" x14ac:dyDescent="0.2">
      <c r="B137" s="107">
        <v>105</v>
      </c>
      <c r="C137" s="69" t="s">
        <v>168</v>
      </c>
      <c r="D137" s="36" t="s">
        <v>169</v>
      </c>
      <c r="E137" s="63" t="s">
        <v>14</v>
      </c>
      <c r="F137" s="7">
        <v>680</v>
      </c>
      <c r="G137" s="112"/>
      <c r="H137" s="64"/>
      <c r="I137" s="7">
        <f t="shared" si="1"/>
        <v>0</v>
      </c>
    </row>
    <row r="138" spans="2:12" ht="56.25" x14ac:dyDescent="0.2">
      <c r="B138" s="107">
        <v>106</v>
      </c>
      <c r="C138" s="74" t="s">
        <v>170</v>
      </c>
      <c r="D138" s="36" t="s">
        <v>171</v>
      </c>
      <c r="E138" s="63" t="s">
        <v>24</v>
      </c>
      <c r="F138" s="7">
        <v>16</v>
      </c>
      <c r="G138" s="108"/>
      <c r="H138" s="64"/>
      <c r="I138" s="7">
        <f t="shared" si="1"/>
        <v>0</v>
      </c>
    </row>
    <row r="139" spans="2:12" ht="67.5" x14ac:dyDescent="0.2">
      <c r="B139" s="107">
        <v>107</v>
      </c>
      <c r="C139" s="66" t="s">
        <v>172</v>
      </c>
      <c r="D139" s="36" t="s">
        <v>173</v>
      </c>
      <c r="E139" s="63" t="s">
        <v>21</v>
      </c>
      <c r="F139" s="7">
        <v>6</v>
      </c>
      <c r="G139" s="108"/>
      <c r="H139" s="64"/>
      <c r="I139" s="7">
        <f t="shared" si="1"/>
        <v>0</v>
      </c>
    </row>
    <row r="140" spans="2:12" s="10" customFormat="1" x14ac:dyDescent="0.2">
      <c r="B140" s="33">
        <v>2.06</v>
      </c>
      <c r="C140" s="86"/>
      <c r="D140" s="34" t="s">
        <v>379</v>
      </c>
      <c r="E140" s="33"/>
      <c r="F140" s="6"/>
      <c r="G140" s="109"/>
      <c r="H140" s="16"/>
      <c r="I140" s="7">
        <f t="shared" si="1"/>
        <v>0</v>
      </c>
      <c r="J140" s="90"/>
      <c r="K140" s="61"/>
      <c r="L140" s="61"/>
    </row>
    <row r="141" spans="2:12" ht="45" x14ac:dyDescent="0.2">
      <c r="B141" s="107">
        <v>108</v>
      </c>
      <c r="C141" s="35" t="s">
        <v>81</v>
      </c>
      <c r="D141" s="36" t="s">
        <v>177</v>
      </c>
      <c r="E141" s="63" t="s">
        <v>178</v>
      </c>
      <c r="F141" s="7">
        <v>2448</v>
      </c>
      <c r="G141" s="108"/>
      <c r="H141" s="64"/>
      <c r="I141" s="7">
        <f t="shared" si="1"/>
        <v>0</v>
      </c>
    </row>
    <row r="142" spans="2:12" ht="56.25" x14ac:dyDescent="0.2">
      <c r="B142" s="107">
        <v>109</v>
      </c>
      <c r="C142" s="63" t="s">
        <v>179</v>
      </c>
      <c r="D142" s="36" t="s">
        <v>180</v>
      </c>
      <c r="E142" s="63" t="s">
        <v>178</v>
      </c>
      <c r="F142" s="7">
        <v>672</v>
      </c>
      <c r="G142" s="108"/>
      <c r="H142" s="64"/>
      <c r="I142" s="7">
        <f t="shared" si="1"/>
        <v>0</v>
      </c>
    </row>
    <row r="143" spans="2:12" ht="33.75" x14ac:dyDescent="0.2">
      <c r="B143" s="107">
        <v>110</v>
      </c>
      <c r="C143" s="66" t="s">
        <v>181</v>
      </c>
      <c r="D143" s="36" t="s">
        <v>182</v>
      </c>
      <c r="E143" s="63" t="s">
        <v>37</v>
      </c>
      <c r="F143" s="7">
        <v>2509.86</v>
      </c>
      <c r="G143" s="108"/>
      <c r="H143" s="64"/>
      <c r="I143" s="7">
        <f t="shared" si="1"/>
        <v>0</v>
      </c>
    </row>
    <row r="144" spans="2:12" ht="67.5" x14ac:dyDescent="0.2">
      <c r="B144" s="107">
        <v>111</v>
      </c>
      <c r="C144" s="66" t="s">
        <v>79</v>
      </c>
      <c r="D144" s="36" t="s">
        <v>183</v>
      </c>
      <c r="E144" s="63" t="s">
        <v>41</v>
      </c>
      <c r="F144" s="7">
        <v>258.75</v>
      </c>
      <c r="G144" s="112"/>
      <c r="H144" s="64"/>
      <c r="I144" s="7">
        <f t="shared" si="1"/>
        <v>0</v>
      </c>
    </row>
    <row r="145" spans="2:12" ht="90" x14ac:dyDescent="0.2">
      <c r="B145" s="107">
        <v>112</v>
      </c>
      <c r="C145" s="75" t="s">
        <v>81</v>
      </c>
      <c r="D145" s="36" t="s">
        <v>184</v>
      </c>
      <c r="E145" s="63" t="s">
        <v>83</v>
      </c>
      <c r="F145" s="7">
        <v>49.92</v>
      </c>
      <c r="G145" s="112"/>
      <c r="H145" s="64"/>
      <c r="I145" s="7">
        <f t="shared" si="1"/>
        <v>0</v>
      </c>
    </row>
    <row r="146" spans="2:12" ht="67.5" x14ac:dyDescent="0.2">
      <c r="B146" s="107">
        <v>113</v>
      </c>
      <c r="C146" s="63" t="s">
        <v>79</v>
      </c>
      <c r="D146" s="36" t="s">
        <v>185</v>
      </c>
      <c r="E146" s="63" t="s">
        <v>41</v>
      </c>
      <c r="F146" s="7">
        <v>0.2</v>
      </c>
      <c r="G146" s="108"/>
      <c r="H146" s="64"/>
      <c r="I146" s="7">
        <f t="shared" si="1"/>
        <v>0</v>
      </c>
    </row>
    <row r="147" spans="2:12" ht="78.75" x14ac:dyDescent="0.2">
      <c r="B147" s="107">
        <v>114</v>
      </c>
      <c r="C147" s="63" t="s">
        <v>44</v>
      </c>
      <c r="D147" s="36" t="s">
        <v>186</v>
      </c>
      <c r="E147" s="63" t="s">
        <v>18</v>
      </c>
      <c r="F147" s="7">
        <v>30</v>
      </c>
      <c r="G147" s="108"/>
      <c r="H147" s="64"/>
      <c r="I147" s="7">
        <f t="shared" si="1"/>
        <v>0</v>
      </c>
    </row>
    <row r="148" spans="2:12" s="10" customFormat="1" ht="22.5" x14ac:dyDescent="0.2">
      <c r="B148" s="33">
        <v>2.0699999999999998</v>
      </c>
      <c r="C148" s="86"/>
      <c r="D148" s="34" t="s">
        <v>46</v>
      </c>
      <c r="E148" s="33"/>
      <c r="F148" s="6"/>
      <c r="G148" s="109"/>
      <c r="H148" s="16"/>
      <c r="I148" s="7">
        <f t="shared" ref="I148:I211" si="2">F148*G148</f>
        <v>0</v>
      </c>
      <c r="J148" s="90"/>
      <c r="K148" s="61"/>
      <c r="L148" s="61"/>
    </row>
    <row r="149" spans="2:12" ht="33.75" x14ac:dyDescent="0.2">
      <c r="B149" s="107">
        <v>115</v>
      </c>
      <c r="C149" s="63" t="s">
        <v>57</v>
      </c>
      <c r="D149" s="36" t="s">
        <v>352</v>
      </c>
      <c r="E149" s="63" t="s">
        <v>388</v>
      </c>
      <c r="F149" s="7">
        <v>180</v>
      </c>
      <c r="G149" s="108"/>
      <c r="H149" s="7"/>
      <c r="I149" s="7">
        <f t="shared" si="2"/>
        <v>0</v>
      </c>
    </row>
    <row r="150" spans="2:12" ht="67.5" x14ac:dyDescent="0.2">
      <c r="B150" s="107">
        <v>116</v>
      </c>
      <c r="C150" s="63" t="s">
        <v>59</v>
      </c>
      <c r="D150" s="36" t="s">
        <v>60</v>
      </c>
      <c r="E150" s="63" t="s">
        <v>24</v>
      </c>
      <c r="F150" s="7">
        <v>300</v>
      </c>
      <c r="G150" s="108"/>
      <c r="H150" s="7"/>
      <c r="I150" s="7">
        <f t="shared" si="2"/>
        <v>0</v>
      </c>
    </row>
    <row r="151" spans="2:12" ht="56.25" x14ac:dyDescent="0.2">
      <c r="B151" s="107">
        <v>117</v>
      </c>
      <c r="C151" s="63" t="s">
        <v>57</v>
      </c>
      <c r="D151" s="36" t="s">
        <v>61</v>
      </c>
      <c r="E151" s="63" t="s">
        <v>62</v>
      </c>
      <c r="F151" s="7">
        <v>100</v>
      </c>
      <c r="G151" s="108"/>
      <c r="H151" s="7"/>
      <c r="I151" s="7">
        <f t="shared" si="2"/>
        <v>0</v>
      </c>
    </row>
    <row r="152" spans="2:12" ht="78.75" x14ac:dyDescent="0.2">
      <c r="B152" s="107">
        <v>118</v>
      </c>
      <c r="C152" s="63" t="s">
        <v>59</v>
      </c>
      <c r="D152" s="36" t="s">
        <v>63</v>
      </c>
      <c r="E152" s="63" t="s">
        <v>62</v>
      </c>
      <c r="F152" s="7">
        <v>120</v>
      </c>
      <c r="G152" s="108"/>
      <c r="H152" s="7"/>
      <c r="I152" s="7">
        <f t="shared" si="2"/>
        <v>0</v>
      </c>
    </row>
    <row r="153" spans="2:12" ht="33.75" x14ac:dyDescent="0.2">
      <c r="B153" s="107">
        <v>119</v>
      </c>
      <c r="C153" s="66" t="s">
        <v>64</v>
      </c>
      <c r="D153" s="36" t="s">
        <v>362</v>
      </c>
      <c r="E153" s="63" t="s">
        <v>21</v>
      </c>
      <c r="F153" s="7">
        <v>4</v>
      </c>
      <c r="G153" s="108"/>
      <c r="H153" s="7"/>
      <c r="I153" s="7">
        <f t="shared" si="2"/>
        <v>0</v>
      </c>
    </row>
    <row r="154" spans="2:12" ht="135" x14ac:dyDescent="0.2">
      <c r="B154" s="107">
        <v>120</v>
      </c>
      <c r="C154" s="63" t="s">
        <v>57</v>
      </c>
      <c r="D154" s="36" t="s">
        <v>65</v>
      </c>
      <c r="E154" s="63" t="s">
        <v>21</v>
      </c>
      <c r="F154" s="7">
        <v>8</v>
      </c>
      <c r="G154" s="108"/>
      <c r="H154" s="7"/>
      <c r="I154" s="7">
        <f t="shared" si="2"/>
        <v>0</v>
      </c>
    </row>
    <row r="155" spans="2:12" ht="56.25" x14ac:dyDescent="0.2">
      <c r="B155" s="107">
        <v>121</v>
      </c>
      <c r="C155" s="63" t="s">
        <v>66</v>
      </c>
      <c r="D155" s="36" t="s">
        <v>67</v>
      </c>
      <c r="E155" s="63" t="s">
        <v>21</v>
      </c>
      <c r="F155" s="7">
        <v>4</v>
      </c>
      <c r="G155" s="108"/>
      <c r="H155" s="7"/>
      <c r="I155" s="7">
        <f t="shared" si="2"/>
        <v>0</v>
      </c>
    </row>
    <row r="156" spans="2:12" ht="45" x14ac:dyDescent="0.2">
      <c r="B156" s="107">
        <v>122</v>
      </c>
      <c r="C156" s="63" t="s">
        <v>52</v>
      </c>
      <c r="D156" s="36" t="s">
        <v>68</v>
      </c>
      <c r="E156" s="63" t="s">
        <v>21</v>
      </c>
      <c r="F156" s="7">
        <v>3</v>
      </c>
      <c r="G156" s="108"/>
      <c r="H156" s="7"/>
      <c r="I156" s="7">
        <f t="shared" si="2"/>
        <v>0</v>
      </c>
    </row>
    <row r="157" spans="2:12" ht="45" x14ac:dyDescent="0.2">
      <c r="B157" s="107">
        <v>123</v>
      </c>
      <c r="C157" s="63" t="s">
        <v>52</v>
      </c>
      <c r="D157" s="36" t="s">
        <v>69</v>
      </c>
      <c r="E157" s="63" t="s">
        <v>21</v>
      </c>
      <c r="F157" s="7">
        <v>4</v>
      </c>
      <c r="G157" s="108"/>
      <c r="H157" s="7"/>
      <c r="I157" s="7">
        <f t="shared" si="2"/>
        <v>0</v>
      </c>
    </row>
    <row r="158" spans="2:12" ht="22.5" x14ac:dyDescent="0.2">
      <c r="B158" s="107">
        <v>124</v>
      </c>
      <c r="C158" s="63" t="s">
        <v>53</v>
      </c>
      <c r="D158" s="36" t="s">
        <v>364</v>
      </c>
      <c r="E158" s="63" t="s">
        <v>21</v>
      </c>
      <c r="F158" s="7">
        <v>8</v>
      </c>
      <c r="G158" s="108"/>
      <c r="H158" s="7"/>
      <c r="I158" s="7">
        <f t="shared" si="2"/>
        <v>0</v>
      </c>
    </row>
    <row r="159" spans="2:12" ht="22.5" x14ac:dyDescent="0.2">
      <c r="B159" s="107">
        <v>125</v>
      </c>
      <c r="C159" s="63" t="s">
        <v>53</v>
      </c>
      <c r="D159" s="36" t="s">
        <v>365</v>
      </c>
      <c r="E159" s="63" t="s">
        <v>21</v>
      </c>
      <c r="F159" s="7">
        <v>6</v>
      </c>
      <c r="G159" s="108"/>
      <c r="H159" s="7"/>
      <c r="I159" s="7">
        <f t="shared" si="2"/>
        <v>0</v>
      </c>
    </row>
    <row r="160" spans="2:12" ht="22.5" x14ac:dyDescent="0.2">
      <c r="B160" s="107">
        <v>126</v>
      </c>
      <c r="C160" s="63" t="s">
        <v>53</v>
      </c>
      <c r="D160" s="36" t="s">
        <v>366</v>
      </c>
      <c r="E160" s="63" t="s">
        <v>21</v>
      </c>
      <c r="F160" s="7">
        <v>8</v>
      </c>
      <c r="G160" s="108"/>
      <c r="H160" s="7"/>
      <c r="I160" s="7">
        <f t="shared" si="2"/>
        <v>0</v>
      </c>
    </row>
    <row r="161" spans="2:12" ht="22.5" x14ac:dyDescent="0.2">
      <c r="B161" s="107">
        <v>127</v>
      </c>
      <c r="C161" s="63" t="s">
        <v>53</v>
      </c>
      <c r="D161" s="36" t="s">
        <v>367</v>
      </c>
      <c r="E161" s="63" t="s">
        <v>21</v>
      </c>
      <c r="F161" s="7">
        <v>8</v>
      </c>
      <c r="G161" s="108"/>
      <c r="H161" s="7"/>
      <c r="I161" s="7">
        <f t="shared" si="2"/>
        <v>0</v>
      </c>
    </row>
    <row r="162" spans="2:12" ht="22.5" x14ac:dyDescent="0.2">
      <c r="B162" s="107">
        <v>128</v>
      </c>
      <c r="C162" s="63" t="s">
        <v>53</v>
      </c>
      <c r="D162" s="36" t="s">
        <v>70</v>
      </c>
      <c r="E162" s="63" t="s">
        <v>21</v>
      </c>
      <c r="F162" s="7">
        <v>8</v>
      </c>
      <c r="G162" s="108"/>
      <c r="H162" s="7"/>
      <c r="I162" s="7">
        <f t="shared" si="2"/>
        <v>0</v>
      </c>
    </row>
    <row r="163" spans="2:12" ht="33.75" x14ac:dyDescent="0.2">
      <c r="B163" s="107">
        <v>129</v>
      </c>
      <c r="C163" s="63" t="s">
        <v>53</v>
      </c>
      <c r="D163" s="36" t="s">
        <v>71</v>
      </c>
      <c r="E163" s="63" t="s">
        <v>21</v>
      </c>
      <c r="F163" s="7">
        <v>8</v>
      </c>
      <c r="G163" s="108"/>
      <c r="H163" s="7"/>
      <c r="I163" s="7">
        <f t="shared" si="2"/>
        <v>0</v>
      </c>
    </row>
    <row r="164" spans="2:12" ht="33.75" x14ac:dyDescent="0.2">
      <c r="B164" s="107">
        <v>130</v>
      </c>
      <c r="C164" s="63" t="s">
        <v>53</v>
      </c>
      <c r="D164" s="36" t="s">
        <v>72</v>
      </c>
      <c r="E164" s="63" t="s">
        <v>21</v>
      </c>
      <c r="F164" s="7">
        <v>8</v>
      </c>
      <c r="G164" s="108"/>
      <c r="H164" s="7"/>
      <c r="I164" s="7">
        <f t="shared" si="2"/>
        <v>0</v>
      </c>
    </row>
    <row r="165" spans="2:12" ht="22.5" x14ac:dyDescent="0.2">
      <c r="B165" s="107">
        <v>131</v>
      </c>
      <c r="C165" s="63" t="s">
        <v>53</v>
      </c>
      <c r="D165" s="36" t="s">
        <v>73</v>
      </c>
      <c r="E165" s="63" t="s">
        <v>21</v>
      </c>
      <c r="F165" s="7">
        <v>4</v>
      </c>
      <c r="G165" s="108"/>
      <c r="H165" s="7"/>
      <c r="I165" s="7">
        <f t="shared" si="2"/>
        <v>0</v>
      </c>
    </row>
    <row r="166" spans="2:12" s="10" customFormat="1" x14ac:dyDescent="0.2">
      <c r="B166" s="33">
        <v>2.08</v>
      </c>
      <c r="C166" s="86"/>
      <c r="D166" s="34" t="s">
        <v>345</v>
      </c>
      <c r="E166" s="33"/>
      <c r="F166" s="6"/>
      <c r="G166" s="109"/>
      <c r="H166" s="16"/>
      <c r="I166" s="7">
        <f t="shared" si="2"/>
        <v>0</v>
      </c>
      <c r="J166" s="90"/>
      <c r="K166" s="61"/>
      <c r="L166" s="61"/>
    </row>
    <row r="167" spans="2:12" ht="45" x14ac:dyDescent="0.2">
      <c r="B167" s="107">
        <v>132</v>
      </c>
      <c r="C167" s="63" t="s">
        <v>19</v>
      </c>
      <c r="D167" s="36" t="s">
        <v>346</v>
      </c>
      <c r="E167" s="63" t="s">
        <v>37</v>
      </c>
      <c r="F167" s="7">
        <v>336</v>
      </c>
      <c r="G167" s="108"/>
      <c r="H167" s="7"/>
      <c r="I167" s="7">
        <f t="shared" si="2"/>
        <v>0</v>
      </c>
    </row>
    <row r="168" spans="2:12" ht="33.75" x14ac:dyDescent="0.2">
      <c r="B168" s="107">
        <v>133</v>
      </c>
      <c r="C168" s="63" t="s">
        <v>19</v>
      </c>
      <c r="D168" s="36" t="s">
        <v>399</v>
      </c>
      <c r="E168" s="63" t="s">
        <v>83</v>
      </c>
      <c r="F168" s="7">
        <f>168*2.78</f>
        <v>467.03999999999996</v>
      </c>
      <c r="G168" s="108"/>
      <c r="H168" s="7"/>
      <c r="I168" s="7">
        <f t="shared" si="2"/>
        <v>0</v>
      </c>
    </row>
    <row r="169" spans="2:12" ht="33.75" x14ac:dyDescent="0.2">
      <c r="B169" s="107">
        <v>134</v>
      </c>
      <c r="C169" s="63" t="s">
        <v>351</v>
      </c>
      <c r="D169" s="36" t="s">
        <v>347</v>
      </c>
      <c r="E169" s="63" t="s">
        <v>112</v>
      </c>
      <c r="F169" s="7">
        <v>20</v>
      </c>
      <c r="G169" s="108"/>
      <c r="H169" s="7"/>
      <c r="I169" s="7">
        <f t="shared" si="2"/>
        <v>0</v>
      </c>
    </row>
    <row r="170" spans="2:12" ht="45" x14ac:dyDescent="0.2">
      <c r="B170" s="107">
        <v>135</v>
      </c>
      <c r="C170" s="63" t="s">
        <v>19</v>
      </c>
      <c r="D170" s="36" t="s">
        <v>348</v>
      </c>
      <c r="E170" s="63" t="s">
        <v>41</v>
      </c>
      <c r="F170" s="7">
        <v>752.87</v>
      </c>
      <c r="G170" s="108"/>
      <c r="H170" s="7"/>
      <c r="I170" s="7">
        <f t="shared" si="2"/>
        <v>0</v>
      </c>
    </row>
    <row r="171" spans="2:12" ht="33.75" x14ac:dyDescent="0.2">
      <c r="B171" s="107">
        <v>136</v>
      </c>
      <c r="C171" s="63" t="s">
        <v>19</v>
      </c>
      <c r="D171" s="36" t="s">
        <v>400</v>
      </c>
      <c r="E171" s="63" t="s">
        <v>41</v>
      </c>
      <c r="F171" s="7">
        <v>782</v>
      </c>
      <c r="G171" s="108"/>
      <c r="H171" s="7"/>
      <c r="I171" s="7">
        <f t="shared" si="2"/>
        <v>0</v>
      </c>
    </row>
    <row r="172" spans="2:12" ht="33.75" x14ac:dyDescent="0.2">
      <c r="B172" s="107">
        <v>137</v>
      </c>
      <c r="C172" s="63" t="s">
        <v>19</v>
      </c>
      <c r="D172" s="36" t="s">
        <v>349</v>
      </c>
      <c r="E172" s="63" t="s">
        <v>41</v>
      </c>
      <c r="F172" s="7">
        <v>134.4</v>
      </c>
      <c r="G172" s="108"/>
      <c r="H172" s="7"/>
      <c r="I172" s="7">
        <f t="shared" si="2"/>
        <v>0</v>
      </c>
    </row>
    <row r="173" spans="2:12" ht="45" x14ac:dyDescent="0.2">
      <c r="B173" s="107">
        <v>138</v>
      </c>
      <c r="C173" s="63" t="s">
        <v>19</v>
      </c>
      <c r="D173" s="36" t="s">
        <v>350</v>
      </c>
      <c r="E173" s="63" t="s">
        <v>21</v>
      </c>
      <c r="F173" s="7">
        <v>2</v>
      </c>
      <c r="G173" s="108"/>
      <c r="H173" s="7"/>
      <c r="I173" s="7">
        <f t="shared" si="2"/>
        <v>0</v>
      </c>
    </row>
    <row r="174" spans="2:12" ht="56.25" x14ac:dyDescent="0.2">
      <c r="B174" s="107">
        <v>139</v>
      </c>
      <c r="C174" s="63" t="s">
        <v>53</v>
      </c>
      <c r="D174" s="36" t="s">
        <v>54</v>
      </c>
      <c r="E174" s="63" t="s">
        <v>21</v>
      </c>
      <c r="F174" s="7">
        <v>50</v>
      </c>
      <c r="G174" s="108"/>
      <c r="H174" s="7"/>
      <c r="I174" s="7">
        <f t="shared" si="2"/>
        <v>0</v>
      </c>
    </row>
    <row r="175" spans="2:12" ht="67.5" x14ac:dyDescent="0.2">
      <c r="B175" s="107">
        <v>140</v>
      </c>
      <c r="C175" s="63" t="s">
        <v>59</v>
      </c>
      <c r="D175" s="36" t="s">
        <v>60</v>
      </c>
      <c r="E175" s="63" t="s">
        <v>112</v>
      </c>
      <c r="F175" s="7">
        <v>300</v>
      </c>
      <c r="G175" s="108"/>
      <c r="H175" s="7"/>
      <c r="I175" s="7">
        <f t="shared" si="2"/>
        <v>0</v>
      </c>
    </row>
    <row r="176" spans="2:12" ht="78.75" x14ac:dyDescent="0.2">
      <c r="B176" s="107">
        <v>141</v>
      </c>
      <c r="C176" s="63" t="s">
        <v>59</v>
      </c>
      <c r="D176" s="36" t="s">
        <v>63</v>
      </c>
      <c r="E176" s="63" t="s">
        <v>62</v>
      </c>
      <c r="F176" s="7">
        <v>120</v>
      </c>
      <c r="G176" s="108"/>
      <c r="H176" s="7"/>
      <c r="I176" s="7">
        <f t="shared" si="2"/>
        <v>0</v>
      </c>
    </row>
    <row r="177" spans="2:12" ht="33.75" x14ac:dyDescent="0.2">
      <c r="B177" s="107">
        <v>142</v>
      </c>
      <c r="C177" s="66" t="s">
        <v>64</v>
      </c>
      <c r="D177" s="36" t="s">
        <v>362</v>
      </c>
      <c r="E177" s="63" t="s">
        <v>21</v>
      </c>
      <c r="F177" s="7">
        <v>4</v>
      </c>
      <c r="G177" s="108"/>
      <c r="H177" s="7"/>
      <c r="I177" s="7">
        <f t="shared" si="2"/>
        <v>0</v>
      </c>
    </row>
    <row r="178" spans="2:12" ht="56.25" x14ac:dyDescent="0.2">
      <c r="B178" s="107">
        <v>143</v>
      </c>
      <c r="C178" s="63" t="s">
        <v>66</v>
      </c>
      <c r="D178" s="36" t="s">
        <v>395</v>
      </c>
      <c r="E178" s="63" t="s">
        <v>21</v>
      </c>
      <c r="F178" s="7">
        <v>4</v>
      </c>
      <c r="G178" s="108"/>
      <c r="H178" s="7"/>
      <c r="I178" s="7">
        <f t="shared" si="2"/>
        <v>0</v>
      </c>
    </row>
    <row r="179" spans="2:12" ht="22.5" x14ac:dyDescent="0.2">
      <c r="B179" s="107">
        <v>144</v>
      </c>
      <c r="C179" s="63" t="s">
        <v>53</v>
      </c>
      <c r="D179" s="36" t="s">
        <v>364</v>
      </c>
      <c r="E179" s="63" t="s">
        <v>21</v>
      </c>
      <c r="F179" s="7">
        <v>8</v>
      </c>
      <c r="G179" s="108"/>
      <c r="H179" s="7"/>
      <c r="I179" s="7">
        <f t="shared" si="2"/>
        <v>0</v>
      </c>
    </row>
    <row r="180" spans="2:12" ht="22.5" x14ac:dyDescent="0.2">
      <c r="B180" s="107">
        <v>145</v>
      </c>
      <c r="C180" s="63" t="s">
        <v>53</v>
      </c>
      <c r="D180" s="36" t="s">
        <v>365</v>
      </c>
      <c r="E180" s="63" t="s">
        <v>21</v>
      </c>
      <c r="F180" s="7">
        <v>6</v>
      </c>
      <c r="G180" s="108"/>
      <c r="H180" s="7"/>
      <c r="I180" s="7">
        <f t="shared" si="2"/>
        <v>0</v>
      </c>
    </row>
    <row r="181" spans="2:12" ht="22.5" x14ac:dyDescent="0.2">
      <c r="B181" s="107">
        <v>146</v>
      </c>
      <c r="C181" s="63" t="s">
        <v>53</v>
      </c>
      <c r="D181" s="36" t="s">
        <v>366</v>
      </c>
      <c r="E181" s="63" t="s">
        <v>21</v>
      </c>
      <c r="F181" s="7">
        <v>8</v>
      </c>
      <c r="G181" s="108"/>
      <c r="H181" s="7"/>
      <c r="I181" s="7">
        <f t="shared" si="2"/>
        <v>0</v>
      </c>
    </row>
    <row r="182" spans="2:12" ht="22.5" x14ac:dyDescent="0.2">
      <c r="B182" s="107">
        <v>147</v>
      </c>
      <c r="C182" s="63" t="s">
        <v>53</v>
      </c>
      <c r="D182" s="36" t="s">
        <v>367</v>
      </c>
      <c r="E182" s="63" t="s">
        <v>21</v>
      </c>
      <c r="F182" s="7">
        <v>8</v>
      </c>
      <c r="G182" s="108"/>
      <c r="H182" s="7"/>
      <c r="I182" s="7">
        <f t="shared" si="2"/>
        <v>0</v>
      </c>
    </row>
    <row r="183" spans="2:12" ht="22.5" x14ac:dyDescent="0.2">
      <c r="B183" s="107">
        <v>148</v>
      </c>
      <c r="C183" s="63" t="s">
        <v>53</v>
      </c>
      <c r="D183" s="36" t="s">
        <v>70</v>
      </c>
      <c r="E183" s="63" t="s">
        <v>21</v>
      </c>
      <c r="F183" s="7">
        <v>8</v>
      </c>
      <c r="G183" s="108"/>
      <c r="H183" s="7"/>
      <c r="I183" s="7">
        <f t="shared" si="2"/>
        <v>0</v>
      </c>
    </row>
    <row r="184" spans="2:12" ht="33.75" x14ac:dyDescent="0.2">
      <c r="B184" s="107">
        <v>149</v>
      </c>
      <c r="C184" s="63" t="s">
        <v>53</v>
      </c>
      <c r="D184" s="36" t="s">
        <v>71</v>
      </c>
      <c r="E184" s="63" t="s">
        <v>21</v>
      </c>
      <c r="F184" s="7">
        <v>8</v>
      </c>
      <c r="G184" s="108"/>
      <c r="H184" s="7"/>
      <c r="I184" s="7">
        <f t="shared" si="2"/>
        <v>0</v>
      </c>
    </row>
    <row r="185" spans="2:12" ht="33.75" x14ac:dyDescent="0.2">
      <c r="B185" s="107">
        <v>150</v>
      </c>
      <c r="C185" s="63" t="s">
        <v>53</v>
      </c>
      <c r="D185" s="36" t="s">
        <v>72</v>
      </c>
      <c r="E185" s="63" t="s">
        <v>21</v>
      </c>
      <c r="F185" s="7">
        <v>8</v>
      </c>
      <c r="G185" s="108"/>
      <c r="H185" s="7"/>
      <c r="I185" s="7">
        <f t="shared" si="2"/>
        <v>0</v>
      </c>
    </row>
    <row r="186" spans="2:12" s="10" customFormat="1" x14ac:dyDescent="0.2">
      <c r="B186" s="33">
        <v>2.09</v>
      </c>
      <c r="C186" s="86"/>
      <c r="D186" s="34" t="s">
        <v>389</v>
      </c>
      <c r="E186" s="33"/>
      <c r="F186" s="6"/>
      <c r="G186" s="109"/>
      <c r="H186" s="16"/>
      <c r="I186" s="7">
        <f t="shared" si="2"/>
        <v>0</v>
      </c>
      <c r="J186" s="90"/>
      <c r="K186" s="61"/>
      <c r="L186" s="61"/>
    </row>
    <row r="187" spans="2:12" s="10" customFormat="1" x14ac:dyDescent="0.2">
      <c r="B187" s="33" t="s">
        <v>391</v>
      </c>
      <c r="C187" s="86"/>
      <c r="D187" s="34" t="s">
        <v>194</v>
      </c>
      <c r="E187" s="33"/>
      <c r="F187" s="6"/>
      <c r="G187" s="109"/>
      <c r="H187" s="16"/>
      <c r="I187" s="7">
        <f t="shared" si="2"/>
        <v>0</v>
      </c>
      <c r="J187" s="90"/>
      <c r="K187" s="61"/>
      <c r="L187" s="61"/>
    </row>
    <row r="188" spans="2:12" ht="45" x14ac:dyDescent="0.2">
      <c r="B188" s="107">
        <v>151</v>
      </c>
      <c r="C188" s="63" t="s">
        <v>12</v>
      </c>
      <c r="D188" s="36" t="s">
        <v>390</v>
      </c>
      <c r="E188" s="63" t="s">
        <v>14</v>
      </c>
      <c r="F188" s="7">
        <v>14880</v>
      </c>
      <c r="G188" s="108"/>
      <c r="H188" s="7"/>
      <c r="I188" s="7">
        <f t="shared" si="2"/>
        <v>0</v>
      </c>
    </row>
    <row r="189" spans="2:12" ht="112.5" x14ac:dyDescent="0.2">
      <c r="B189" s="107">
        <v>152</v>
      </c>
      <c r="C189" s="63" t="s">
        <v>33</v>
      </c>
      <c r="D189" s="36" t="s">
        <v>394</v>
      </c>
      <c r="E189" s="63" t="s">
        <v>18</v>
      </c>
      <c r="F189" s="7">
        <v>15885.87</v>
      </c>
      <c r="G189" s="108"/>
      <c r="H189" s="7"/>
      <c r="I189" s="7">
        <f t="shared" si="2"/>
        <v>0</v>
      </c>
    </row>
    <row r="190" spans="2:12" ht="33.75" x14ac:dyDescent="0.2">
      <c r="B190" s="107">
        <v>153</v>
      </c>
      <c r="C190" s="63" t="s">
        <v>35</v>
      </c>
      <c r="D190" s="36" t="s">
        <v>36</v>
      </c>
      <c r="E190" s="63" t="s">
        <v>18</v>
      </c>
      <c r="F190" s="7">
        <v>2194.58</v>
      </c>
      <c r="G190" s="108"/>
      <c r="H190" s="7"/>
      <c r="I190" s="7">
        <f t="shared" si="2"/>
        <v>0</v>
      </c>
    </row>
    <row r="191" spans="2:12" s="10" customFormat="1" x14ac:dyDescent="0.2">
      <c r="B191" s="33" t="s">
        <v>392</v>
      </c>
      <c r="C191" s="86"/>
      <c r="D191" s="34" t="s">
        <v>199</v>
      </c>
      <c r="E191" s="33"/>
      <c r="F191" s="6"/>
      <c r="G191" s="109"/>
      <c r="H191" s="16"/>
      <c r="I191" s="7">
        <f t="shared" si="2"/>
        <v>0</v>
      </c>
      <c r="J191" s="90"/>
      <c r="K191" s="61"/>
      <c r="L191" s="61"/>
    </row>
    <row r="192" spans="2:12" ht="33.75" x14ac:dyDescent="0.2">
      <c r="B192" s="107">
        <v>154</v>
      </c>
      <c r="C192" s="63" t="s">
        <v>85</v>
      </c>
      <c r="D192" s="36" t="s">
        <v>86</v>
      </c>
      <c r="E192" s="63" t="s">
        <v>87</v>
      </c>
      <c r="F192" s="7">
        <v>22.3</v>
      </c>
      <c r="G192" s="108"/>
      <c r="H192" s="7"/>
      <c r="I192" s="7">
        <f t="shared" si="2"/>
        <v>0</v>
      </c>
    </row>
    <row r="193" spans="2:12" ht="33.75" x14ac:dyDescent="0.2">
      <c r="B193" s="107">
        <v>155</v>
      </c>
      <c r="C193" s="63" t="s">
        <v>88</v>
      </c>
      <c r="D193" s="36" t="s">
        <v>89</v>
      </c>
      <c r="E193" s="63" t="s">
        <v>21</v>
      </c>
      <c r="F193" s="7">
        <v>3</v>
      </c>
      <c r="G193" s="108"/>
      <c r="H193" s="7"/>
      <c r="I193" s="7">
        <f t="shared" si="2"/>
        <v>0</v>
      </c>
    </row>
    <row r="194" spans="2:12" ht="33.75" x14ac:dyDescent="0.2">
      <c r="B194" s="107">
        <v>156</v>
      </c>
      <c r="C194" s="63" t="s">
        <v>90</v>
      </c>
      <c r="D194" s="36" t="s">
        <v>91</v>
      </c>
      <c r="E194" s="63" t="s">
        <v>41</v>
      </c>
      <c r="F194" s="7">
        <v>9.27</v>
      </c>
      <c r="G194" s="108"/>
      <c r="H194" s="7"/>
      <c r="I194" s="7">
        <f t="shared" si="2"/>
        <v>0</v>
      </c>
    </row>
    <row r="195" spans="2:12" s="10" customFormat="1" x14ac:dyDescent="0.2">
      <c r="B195" s="33" t="s">
        <v>393</v>
      </c>
      <c r="C195" s="86"/>
      <c r="D195" s="34" t="s">
        <v>203</v>
      </c>
      <c r="E195" s="33"/>
      <c r="F195" s="6"/>
      <c r="G195" s="109"/>
      <c r="H195" s="16"/>
      <c r="I195" s="7">
        <f t="shared" si="2"/>
        <v>0</v>
      </c>
      <c r="J195" s="90"/>
      <c r="K195" s="61"/>
      <c r="L195" s="61"/>
    </row>
    <row r="196" spans="2:12" ht="33.75" x14ac:dyDescent="0.2">
      <c r="B196" s="107">
        <v>157</v>
      </c>
      <c r="C196" s="63" t="s">
        <v>35</v>
      </c>
      <c r="D196" s="36" t="s">
        <v>384</v>
      </c>
      <c r="E196" s="63" t="s">
        <v>18</v>
      </c>
      <c r="F196" s="7">
        <v>1581</v>
      </c>
      <c r="G196" s="108"/>
      <c r="H196" s="7"/>
      <c r="I196" s="7">
        <f t="shared" si="2"/>
        <v>0</v>
      </c>
    </row>
    <row r="197" spans="2:12" ht="33.75" x14ac:dyDescent="0.2">
      <c r="B197" s="107">
        <v>158</v>
      </c>
      <c r="C197" s="63" t="s">
        <v>38</v>
      </c>
      <c r="D197" s="36" t="s">
        <v>39</v>
      </c>
      <c r="E197" s="63" t="s">
        <v>18</v>
      </c>
      <c r="F197" s="7">
        <v>1054</v>
      </c>
      <c r="G197" s="108"/>
      <c r="H197" s="7"/>
      <c r="I197" s="7">
        <f t="shared" si="2"/>
        <v>0</v>
      </c>
    </row>
    <row r="198" spans="2:12" ht="33.75" x14ac:dyDescent="0.2">
      <c r="B198" s="107">
        <v>159</v>
      </c>
      <c r="C198" s="63" t="s">
        <v>40</v>
      </c>
      <c r="D198" s="36" t="s">
        <v>95</v>
      </c>
      <c r="E198" s="63" t="s">
        <v>18</v>
      </c>
      <c r="F198" s="7">
        <v>1054</v>
      </c>
      <c r="G198" s="108"/>
      <c r="H198" s="7"/>
      <c r="I198" s="7">
        <f t="shared" si="2"/>
        <v>0</v>
      </c>
    </row>
    <row r="199" spans="2:12" ht="67.5" x14ac:dyDescent="0.2">
      <c r="B199" s="107">
        <v>160</v>
      </c>
      <c r="C199" s="63" t="s">
        <v>45</v>
      </c>
      <c r="D199" s="36" t="s">
        <v>96</v>
      </c>
      <c r="E199" s="63" t="s">
        <v>37</v>
      </c>
      <c r="F199" s="7">
        <v>6324</v>
      </c>
      <c r="G199" s="108"/>
      <c r="H199" s="7"/>
      <c r="I199" s="7">
        <f t="shared" si="2"/>
        <v>0</v>
      </c>
    </row>
    <row r="200" spans="2:12" ht="67.5" x14ac:dyDescent="0.2">
      <c r="B200" s="107">
        <v>161</v>
      </c>
      <c r="C200" s="63" t="s">
        <v>45</v>
      </c>
      <c r="D200" s="36" t="s">
        <v>97</v>
      </c>
      <c r="E200" s="63" t="s">
        <v>37</v>
      </c>
      <c r="F200" s="7">
        <v>6324</v>
      </c>
      <c r="G200" s="108"/>
      <c r="H200" s="7"/>
      <c r="I200" s="7">
        <f t="shared" si="2"/>
        <v>0</v>
      </c>
    </row>
    <row r="201" spans="2:12" ht="78.75" x14ac:dyDescent="0.2">
      <c r="B201" s="107">
        <v>162</v>
      </c>
      <c r="C201" s="63" t="s">
        <v>44</v>
      </c>
      <c r="D201" s="36" t="s">
        <v>385</v>
      </c>
      <c r="E201" s="63" t="s">
        <v>18</v>
      </c>
      <c r="F201" s="7">
        <v>1054</v>
      </c>
      <c r="G201" s="108"/>
      <c r="H201" s="7"/>
      <c r="I201" s="7">
        <f t="shared" si="2"/>
        <v>0</v>
      </c>
    </row>
    <row r="202" spans="2:12" s="10" customFormat="1" x14ac:dyDescent="0.2">
      <c r="B202" s="33" t="s">
        <v>397</v>
      </c>
      <c r="C202" s="86"/>
      <c r="D202" s="34" t="s">
        <v>396</v>
      </c>
      <c r="E202" s="33"/>
      <c r="F202" s="6"/>
      <c r="G202" s="109"/>
      <c r="H202" s="16"/>
      <c r="I202" s="7">
        <f t="shared" si="2"/>
        <v>0</v>
      </c>
      <c r="J202" s="90"/>
      <c r="K202" s="61"/>
      <c r="L202" s="61"/>
    </row>
    <row r="203" spans="2:12" s="10" customFormat="1" ht="112.5" x14ac:dyDescent="0.2">
      <c r="B203" s="107">
        <v>163</v>
      </c>
      <c r="C203" s="66" t="s">
        <v>79</v>
      </c>
      <c r="D203" s="36" t="s">
        <v>80</v>
      </c>
      <c r="E203" s="63" t="s">
        <v>41</v>
      </c>
      <c r="F203" s="7">
        <v>781.4</v>
      </c>
      <c r="G203" s="108"/>
      <c r="H203" s="16"/>
      <c r="I203" s="7">
        <f t="shared" si="2"/>
        <v>0</v>
      </c>
      <c r="J203" s="90"/>
      <c r="K203" s="61"/>
      <c r="L203" s="61"/>
    </row>
    <row r="204" spans="2:12" s="10" customFormat="1" ht="101.25" x14ac:dyDescent="0.2">
      <c r="B204" s="107">
        <v>164</v>
      </c>
      <c r="C204" s="63" t="s">
        <v>81</v>
      </c>
      <c r="D204" s="36" t="s">
        <v>82</v>
      </c>
      <c r="E204" s="63" t="s">
        <v>83</v>
      </c>
      <c r="F204" s="7">
        <f>F203*100</f>
        <v>78140</v>
      </c>
      <c r="G204" s="108"/>
      <c r="H204" s="16"/>
      <c r="I204" s="7">
        <f t="shared" si="2"/>
        <v>0</v>
      </c>
      <c r="J204" s="90"/>
      <c r="K204" s="61"/>
      <c r="L204" s="61"/>
    </row>
    <row r="205" spans="2:12" ht="22.5" x14ac:dyDescent="0.2">
      <c r="B205" s="37">
        <v>3</v>
      </c>
      <c r="C205" s="41"/>
      <c r="D205" s="42" t="s">
        <v>187</v>
      </c>
      <c r="E205" s="43"/>
      <c r="F205" s="32"/>
      <c r="G205" s="113"/>
      <c r="H205" s="22"/>
      <c r="I205" s="7">
        <f t="shared" si="2"/>
        <v>0</v>
      </c>
    </row>
    <row r="206" spans="2:12" x14ac:dyDescent="0.2">
      <c r="B206" s="40">
        <v>3.01</v>
      </c>
      <c r="C206" s="70"/>
      <c r="D206" s="44" t="s">
        <v>188</v>
      </c>
      <c r="E206" s="45"/>
      <c r="F206" s="50"/>
      <c r="G206" s="114"/>
      <c r="H206" s="17"/>
      <c r="I206" s="7">
        <f t="shared" si="2"/>
        <v>0</v>
      </c>
    </row>
    <row r="207" spans="2:12" ht="56.25" x14ac:dyDescent="0.2">
      <c r="B207" s="107">
        <v>165</v>
      </c>
      <c r="C207" s="69" t="s">
        <v>19</v>
      </c>
      <c r="D207" s="76" t="s">
        <v>189</v>
      </c>
      <c r="E207" s="77" t="s">
        <v>21</v>
      </c>
      <c r="F207" s="78">
        <v>2</v>
      </c>
      <c r="G207" s="115"/>
      <c r="H207" s="64"/>
      <c r="I207" s="7">
        <f t="shared" si="2"/>
        <v>0</v>
      </c>
    </row>
    <row r="208" spans="2:12" ht="45" x14ac:dyDescent="0.2">
      <c r="B208" s="107">
        <v>166</v>
      </c>
      <c r="C208" s="63" t="s">
        <v>19</v>
      </c>
      <c r="D208" s="76" t="s">
        <v>190</v>
      </c>
      <c r="E208" s="77" t="s">
        <v>21</v>
      </c>
      <c r="F208" s="78">
        <v>4</v>
      </c>
      <c r="G208" s="108"/>
      <c r="H208" s="64"/>
      <c r="I208" s="7">
        <f t="shared" si="2"/>
        <v>0</v>
      </c>
    </row>
    <row r="209" spans="2:9" ht="45" x14ac:dyDescent="0.2">
      <c r="B209" s="107">
        <v>167</v>
      </c>
      <c r="C209" s="63" t="s">
        <v>19</v>
      </c>
      <c r="D209" s="76" t="s">
        <v>191</v>
      </c>
      <c r="E209" s="77" t="s">
        <v>87</v>
      </c>
      <c r="F209" s="78">
        <v>120</v>
      </c>
      <c r="G209" s="115"/>
      <c r="H209" s="64"/>
      <c r="I209" s="7">
        <f t="shared" si="2"/>
        <v>0</v>
      </c>
    </row>
    <row r="210" spans="2:9" ht="33.75" x14ac:dyDescent="0.2">
      <c r="B210" s="107">
        <v>168</v>
      </c>
      <c r="C210" s="63" t="s">
        <v>19</v>
      </c>
      <c r="D210" s="36" t="s">
        <v>27</v>
      </c>
      <c r="E210" s="63" t="s">
        <v>18</v>
      </c>
      <c r="F210" s="78">
        <v>800</v>
      </c>
      <c r="G210" s="116"/>
      <c r="H210" s="64"/>
      <c r="I210" s="7">
        <f t="shared" si="2"/>
        <v>0</v>
      </c>
    </row>
    <row r="211" spans="2:9" ht="33.75" x14ac:dyDescent="0.2">
      <c r="B211" s="107">
        <v>169</v>
      </c>
      <c r="C211" s="63" t="s">
        <v>19</v>
      </c>
      <c r="D211" s="76" t="s">
        <v>192</v>
      </c>
      <c r="E211" s="77" t="s">
        <v>41</v>
      </c>
      <c r="F211" s="78">
        <v>310</v>
      </c>
      <c r="G211" s="108"/>
      <c r="H211" s="64"/>
      <c r="I211" s="7">
        <f t="shared" si="2"/>
        <v>0</v>
      </c>
    </row>
    <row r="212" spans="2:9" ht="33.75" x14ac:dyDescent="0.2">
      <c r="B212" s="107">
        <v>170</v>
      </c>
      <c r="C212" s="63" t="s">
        <v>19</v>
      </c>
      <c r="D212" s="76" t="s">
        <v>193</v>
      </c>
      <c r="E212" s="77" t="s">
        <v>41</v>
      </c>
      <c r="F212" s="78">
        <v>130</v>
      </c>
      <c r="G212" s="108"/>
      <c r="H212" s="64"/>
      <c r="I212" s="7">
        <f t="shared" ref="I212:I275" si="3">F212*G212</f>
        <v>0</v>
      </c>
    </row>
    <row r="213" spans="2:9" x14ac:dyDescent="0.2">
      <c r="B213" s="33">
        <v>3.02</v>
      </c>
      <c r="C213" s="70"/>
      <c r="D213" s="46" t="s">
        <v>194</v>
      </c>
      <c r="E213" s="47"/>
      <c r="F213" s="50"/>
      <c r="G213" s="114"/>
      <c r="H213" s="64"/>
      <c r="I213" s="7">
        <f t="shared" si="3"/>
        <v>0</v>
      </c>
    </row>
    <row r="214" spans="2:9" ht="101.25" x14ac:dyDescent="0.2">
      <c r="B214" s="107">
        <f>B212+1</f>
        <v>171</v>
      </c>
      <c r="C214" s="63" t="s">
        <v>12</v>
      </c>
      <c r="D214" s="76" t="s">
        <v>195</v>
      </c>
      <c r="E214" s="77" t="s">
        <v>37</v>
      </c>
      <c r="F214" s="78">
        <v>8735</v>
      </c>
      <c r="G214" s="116"/>
      <c r="H214" s="64"/>
      <c r="I214" s="7">
        <f t="shared" si="3"/>
        <v>0</v>
      </c>
    </row>
    <row r="215" spans="2:9" ht="101.25" x14ac:dyDescent="0.2">
      <c r="B215" s="107">
        <v>172</v>
      </c>
      <c r="C215" s="68" t="s">
        <v>196</v>
      </c>
      <c r="D215" s="76" t="s">
        <v>197</v>
      </c>
      <c r="E215" s="77" t="s">
        <v>198</v>
      </c>
      <c r="F215" s="78">
        <v>0.88</v>
      </c>
      <c r="G215" s="116"/>
      <c r="H215" s="64"/>
      <c r="I215" s="7">
        <f t="shared" si="3"/>
        <v>0</v>
      </c>
    </row>
    <row r="216" spans="2:9" x14ac:dyDescent="0.2">
      <c r="B216" s="33">
        <v>3.03</v>
      </c>
      <c r="C216" s="70"/>
      <c r="D216" s="46" t="s">
        <v>199</v>
      </c>
      <c r="E216" s="47"/>
      <c r="F216" s="50"/>
      <c r="G216" s="114"/>
      <c r="H216" s="64"/>
      <c r="I216" s="7">
        <f t="shared" si="3"/>
        <v>0</v>
      </c>
    </row>
    <row r="217" spans="2:9" ht="67.5" x14ac:dyDescent="0.2">
      <c r="B217" s="107">
        <v>173</v>
      </c>
      <c r="C217" s="63" t="s">
        <v>79</v>
      </c>
      <c r="D217" s="76" t="s">
        <v>200</v>
      </c>
      <c r="E217" s="77" t="s">
        <v>41</v>
      </c>
      <c r="F217" s="78">
        <v>149</v>
      </c>
      <c r="G217" s="108"/>
      <c r="H217" s="64"/>
      <c r="I217" s="7">
        <f t="shared" si="3"/>
        <v>0</v>
      </c>
    </row>
    <row r="218" spans="2:9" ht="22.5" x14ac:dyDescent="0.2">
      <c r="B218" s="107">
        <v>174</v>
      </c>
      <c r="C218" s="63" t="s">
        <v>201</v>
      </c>
      <c r="D218" s="76" t="s">
        <v>202</v>
      </c>
      <c r="E218" s="77" t="s">
        <v>21</v>
      </c>
      <c r="F218" s="78">
        <v>1</v>
      </c>
      <c r="G218" s="116"/>
      <c r="H218" s="64"/>
      <c r="I218" s="7">
        <f t="shared" si="3"/>
        <v>0</v>
      </c>
    </row>
    <row r="219" spans="2:9" x14ac:dyDescent="0.2">
      <c r="B219" s="33">
        <v>3.04</v>
      </c>
      <c r="C219" s="70"/>
      <c r="D219" s="46" t="s">
        <v>203</v>
      </c>
      <c r="E219" s="47"/>
      <c r="F219" s="50"/>
      <c r="G219" s="114"/>
      <c r="H219" s="64"/>
      <c r="I219" s="7">
        <f t="shared" si="3"/>
        <v>0</v>
      </c>
    </row>
    <row r="220" spans="2:9" ht="78.75" x14ac:dyDescent="0.2">
      <c r="B220" s="107">
        <v>175</v>
      </c>
      <c r="C220" s="63" t="s">
        <v>44</v>
      </c>
      <c r="D220" s="76" t="s">
        <v>204</v>
      </c>
      <c r="E220" s="77" t="s">
        <v>41</v>
      </c>
      <c r="F220" s="78">
        <v>444</v>
      </c>
      <c r="G220" s="116"/>
      <c r="H220" s="64"/>
      <c r="I220" s="7">
        <f t="shared" si="3"/>
        <v>0</v>
      </c>
    </row>
    <row r="221" spans="2:9" ht="67.5" x14ac:dyDescent="0.2">
      <c r="B221" s="107">
        <v>176</v>
      </c>
      <c r="C221" s="63" t="s">
        <v>45</v>
      </c>
      <c r="D221" s="76" t="s">
        <v>205</v>
      </c>
      <c r="E221" s="77" t="s">
        <v>37</v>
      </c>
      <c r="F221" s="78">
        <v>8735</v>
      </c>
      <c r="G221" s="117"/>
      <c r="H221" s="64"/>
      <c r="I221" s="7">
        <f t="shared" si="3"/>
        <v>0</v>
      </c>
    </row>
    <row r="222" spans="2:9" x14ac:dyDescent="0.2">
      <c r="B222" s="33">
        <v>3.05</v>
      </c>
      <c r="C222" s="70"/>
      <c r="D222" s="46" t="s">
        <v>206</v>
      </c>
      <c r="E222" s="47"/>
      <c r="F222" s="50"/>
      <c r="G222" s="114"/>
      <c r="H222" s="64"/>
      <c r="I222" s="7">
        <f t="shared" si="3"/>
        <v>0</v>
      </c>
    </row>
    <row r="223" spans="2:9" ht="67.5" x14ac:dyDescent="0.2">
      <c r="B223" s="107">
        <v>177</v>
      </c>
      <c r="C223" s="65" t="s">
        <v>47</v>
      </c>
      <c r="D223" s="76" t="s">
        <v>207</v>
      </c>
      <c r="E223" s="77" t="s">
        <v>87</v>
      </c>
      <c r="F223" s="78">
        <v>840</v>
      </c>
      <c r="G223" s="116"/>
      <c r="H223" s="64"/>
      <c r="I223" s="7">
        <f t="shared" si="3"/>
        <v>0</v>
      </c>
    </row>
    <row r="224" spans="2:9" ht="67.5" x14ac:dyDescent="0.2">
      <c r="B224" s="107">
        <v>178</v>
      </c>
      <c r="C224" s="65" t="s">
        <v>47</v>
      </c>
      <c r="D224" s="76" t="s">
        <v>208</v>
      </c>
      <c r="E224" s="77" t="s">
        <v>87</v>
      </c>
      <c r="F224" s="78">
        <v>840</v>
      </c>
      <c r="G224" s="116"/>
      <c r="H224" s="64"/>
      <c r="I224" s="7">
        <f t="shared" si="3"/>
        <v>0</v>
      </c>
    </row>
    <row r="225" spans="2:12" ht="67.5" x14ac:dyDescent="0.2">
      <c r="B225" s="107">
        <v>179</v>
      </c>
      <c r="C225" s="65" t="s">
        <v>47</v>
      </c>
      <c r="D225" s="76" t="s">
        <v>209</v>
      </c>
      <c r="E225" s="77" t="s">
        <v>87</v>
      </c>
      <c r="F225" s="78">
        <v>3360</v>
      </c>
      <c r="G225" s="116"/>
      <c r="H225" s="64"/>
      <c r="I225" s="7">
        <f t="shared" si="3"/>
        <v>0</v>
      </c>
    </row>
    <row r="226" spans="2:12" ht="67.5" x14ac:dyDescent="0.2">
      <c r="B226" s="107">
        <v>180</v>
      </c>
      <c r="C226" s="63" t="s">
        <v>52</v>
      </c>
      <c r="D226" s="76" t="s">
        <v>359</v>
      </c>
      <c r="E226" s="77" t="s">
        <v>21</v>
      </c>
      <c r="F226" s="78">
        <v>2</v>
      </c>
      <c r="G226" s="116"/>
      <c r="H226" s="64"/>
      <c r="I226" s="7">
        <f t="shared" si="3"/>
        <v>0</v>
      </c>
    </row>
    <row r="227" spans="2:12" ht="67.5" x14ac:dyDescent="0.2">
      <c r="B227" s="107">
        <v>181</v>
      </c>
      <c r="C227" s="63" t="s">
        <v>53</v>
      </c>
      <c r="D227" s="76" t="s">
        <v>380</v>
      </c>
      <c r="E227" s="77" t="s">
        <v>21</v>
      </c>
      <c r="F227" s="78">
        <v>2</v>
      </c>
      <c r="G227" s="116"/>
      <c r="H227" s="64"/>
      <c r="I227" s="7">
        <f t="shared" si="3"/>
        <v>0</v>
      </c>
    </row>
    <row r="228" spans="2:12" ht="33.75" x14ac:dyDescent="0.2">
      <c r="B228" s="107">
        <v>182</v>
      </c>
      <c r="C228" s="63" t="s">
        <v>22</v>
      </c>
      <c r="D228" s="76" t="s">
        <v>210</v>
      </c>
      <c r="E228" s="77" t="s">
        <v>87</v>
      </c>
      <c r="F228" s="78">
        <v>850</v>
      </c>
      <c r="G228" s="108"/>
      <c r="H228" s="64"/>
      <c r="I228" s="7">
        <f t="shared" si="3"/>
        <v>0</v>
      </c>
    </row>
    <row r="229" spans="2:12" ht="33.75" x14ac:dyDescent="0.2">
      <c r="B229" s="107">
        <v>183</v>
      </c>
      <c r="C229" s="63" t="s">
        <v>57</v>
      </c>
      <c r="D229" s="36" t="s">
        <v>352</v>
      </c>
      <c r="E229" s="63" t="s">
        <v>388</v>
      </c>
      <c r="F229" s="7">
        <v>180</v>
      </c>
      <c r="G229" s="108"/>
      <c r="H229" s="7"/>
      <c r="I229" s="7">
        <f t="shared" si="3"/>
        <v>0</v>
      </c>
    </row>
    <row r="230" spans="2:12" x14ac:dyDescent="0.2">
      <c r="B230" s="33">
        <v>3.06</v>
      </c>
      <c r="C230" s="70"/>
      <c r="D230" s="46" t="s">
        <v>386</v>
      </c>
      <c r="E230" s="47"/>
      <c r="F230" s="50"/>
      <c r="G230" s="114"/>
      <c r="H230" s="64"/>
      <c r="I230" s="7">
        <f t="shared" si="3"/>
        <v>0</v>
      </c>
    </row>
    <row r="231" spans="2:12" ht="56.25" x14ac:dyDescent="0.2">
      <c r="B231" s="107">
        <v>184</v>
      </c>
      <c r="C231" s="65" t="s">
        <v>47</v>
      </c>
      <c r="D231" s="76" t="s">
        <v>211</v>
      </c>
      <c r="E231" s="77" t="s">
        <v>87</v>
      </c>
      <c r="F231" s="78">
        <v>840</v>
      </c>
      <c r="G231" s="116"/>
      <c r="H231" s="64"/>
      <c r="I231" s="7">
        <f t="shared" si="3"/>
        <v>0</v>
      </c>
    </row>
    <row r="232" spans="2:12" ht="56.25" x14ac:dyDescent="0.2">
      <c r="B232" s="107">
        <v>185</v>
      </c>
      <c r="C232" s="65" t="s">
        <v>47</v>
      </c>
      <c r="D232" s="76" t="s">
        <v>212</v>
      </c>
      <c r="E232" s="77" t="s">
        <v>87</v>
      </c>
      <c r="F232" s="78">
        <v>840</v>
      </c>
      <c r="G232" s="116"/>
      <c r="H232" s="64"/>
      <c r="I232" s="7">
        <f t="shared" si="3"/>
        <v>0</v>
      </c>
    </row>
    <row r="233" spans="2:12" ht="56.25" x14ac:dyDescent="0.2">
      <c r="B233" s="107">
        <v>186</v>
      </c>
      <c r="C233" s="65" t="s">
        <v>47</v>
      </c>
      <c r="D233" s="76" t="s">
        <v>213</v>
      </c>
      <c r="E233" s="77" t="s">
        <v>87</v>
      </c>
      <c r="F233" s="78">
        <v>3360</v>
      </c>
      <c r="G233" s="116"/>
      <c r="H233" s="64"/>
      <c r="I233" s="7">
        <f t="shared" si="3"/>
        <v>0</v>
      </c>
    </row>
    <row r="234" spans="2:12" ht="67.5" x14ac:dyDescent="0.2">
      <c r="B234" s="107">
        <v>187</v>
      </c>
      <c r="C234" s="63" t="s">
        <v>59</v>
      </c>
      <c r="D234" s="76" t="s">
        <v>60</v>
      </c>
      <c r="E234" s="77" t="s">
        <v>87</v>
      </c>
      <c r="F234" s="78">
        <v>1500</v>
      </c>
      <c r="G234" s="108"/>
      <c r="H234" s="64"/>
      <c r="I234" s="7">
        <f t="shared" si="3"/>
        <v>0</v>
      </c>
    </row>
    <row r="235" spans="2:12" ht="67.5" x14ac:dyDescent="0.2">
      <c r="B235" s="107">
        <v>188</v>
      </c>
      <c r="C235" s="63" t="s">
        <v>57</v>
      </c>
      <c r="D235" s="76" t="s">
        <v>215</v>
      </c>
      <c r="E235" s="77" t="s">
        <v>62</v>
      </c>
      <c r="F235" s="78">
        <v>100</v>
      </c>
      <c r="G235" s="118"/>
      <c r="H235" s="64"/>
      <c r="I235" s="7">
        <f t="shared" si="3"/>
        <v>0</v>
      </c>
    </row>
    <row r="236" spans="2:12" ht="22.5" x14ac:dyDescent="0.2">
      <c r="B236" s="107">
        <v>189</v>
      </c>
      <c r="C236" s="63" t="s">
        <v>53</v>
      </c>
      <c r="D236" s="76" t="s">
        <v>216</v>
      </c>
      <c r="E236" s="77" t="s">
        <v>21</v>
      </c>
      <c r="F236" s="78">
        <v>2</v>
      </c>
      <c r="G236" s="115"/>
      <c r="H236" s="64"/>
      <c r="I236" s="7">
        <f t="shared" si="3"/>
        <v>0</v>
      </c>
    </row>
    <row r="237" spans="2:12" ht="22.5" x14ac:dyDescent="0.2">
      <c r="B237" s="107">
        <v>190</v>
      </c>
      <c r="C237" s="63" t="s">
        <v>53</v>
      </c>
      <c r="D237" s="76" t="s">
        <v>217</v>
      </c>
      <c r="E237" s="77" t="s">
        <v>21</v>
      </c>
      <c r="F237" s="78">
        <v>2</v>
      </c>
      <c r="G237" s="116"/>
      <c r="H237" s="64"/>
      <c r="I237" s="7">
        <f t="shared" si="3"/>
        <v>0</v>
      </c>
    </row>
    <row r="238" spans="2:12" ht="22.5" x14ac:dyDescent="0.2">
      <c r="B238" s="107">
        <v>191</v>
      </c>
      <c r="C238" s="63" t="s">
        <v>53</v>
      </c>
      <c r="D238" s="76" t="s">
        <v>218</v>
      </c>
      <c r="E238" s="77" t="s">
        <v>21</v>
      </c>
      <c r="F238" s="78">
        <v>2</v>
      </c>
      <c r="G238" s="116"/>
      <c r="H238" s="64"/>
      <c r="I238" s="7">
        <f t="shared" si="3"/>
        <v>0</v>
      </c>
    </row>
    <row r="239" spans="2:12" ht="22.5" x14ac:dyDescent="0.2">
      <c r="B239" s="107">
        <v>192</v>
      </c>
      <c r="C239" s="63" t="s">
        <v>53</v>
      </c>
      <c r="D239" s="76" t="s">
        <v>219</v>
      </c>
      <c r="E239" s="77" t="s">
        <v>21</v>
      </c>
      <c r="F239" s="78">
        <v>3</v>
      </c>
      <c r="G239" s="116"/>
      <c r="H239" s="64"/>
      <c r="I239" s="7">
        <f t="shared" si="3"/>
        <v>0</v>
      </c>
    </row>
    <row r="240" spans="2:12" s="10" customFormat="1" x14ac:dyDescent="0.2">
      <c r="B240" s="37">
        <v>4</v>
      </c>
      <c r="C240" s="38"/>
      <c r="D240" s="39" t="s">
        <v>220</v>
      </c>
      <c r="E240" s="37"/>
      <c r="F240" s="14"/>
      <c r="G240" s="110"/>
      <c r="H240" s="13"/>
      <c r="I240" s="7">
        <f t="shared" si="3"/>
        <v>0</v>
      </c>
      <c r="J240" s="90"/>
      <c r="K240" s="61"/>
      <c r="L240" s="61"/>
    </row>
    <row r="241" spans="2:12" s="9" customFormat="1" x14ac:dyDescent="0.2">
      <c r="B241" s="33">
        <v>4.01</v>
      </c>
      <c r="C241" s="86"/>
      <c r="D241" s="34" t="s">
        <v>194</v>
      </c>
      <c r="E241" s="33"/>
      <c r="F241" s="6"/>
      <c r="G241" s="111"/>
      <c r="H241" s="5"/>
      <c r="I241" s="7">
        <f t="shared" si="3"/>
        <v>0</v>
      </c>
      <c r="J241" s="91"/>
      <c r="K241" s="62"/>
      <c r="L241" s="62"/>
    </row>
    <row r="242" spans="2:12" ht="112.5" x14ac:dyDescent="0.2">
      <c r="B242" s="107">
        <v>193</v>
      </c>
      <c r="C242" s="63" t="s">
        <v>33</v>
      </c>
      <c r="D242" s="36" t="s">
        <v>394</v>
      </c>
      <c r="E242" s="63" t="s">
        <v>18</v>
      </c>
      <c r="F242" s="7">
        <v>525.86</v>
      </c>
      <c r="G242" s="108"/>
      <c r="H242" s="64"/>
      <c r="I242" s="7">
        <f t="shared" si="3"/>
        <v>0</v>
      </c>
    </row>
    <row r="243" spans="2:12" s="9" customFormat="1" x14ac:dyDescent="0.2">
      <c r="B243" s="33">
        <v>4.0199999999999996</v>
      </c>
      <c r="C243" s="86"/>
      <c r="D243" s="34" t="s">
        <v>376</v>
      </c>
      <c r="E243" s="33"/>
      <c r="F243" s="6"/>
      <c r="G243" s="111"/>
      <c r="H243" s="5"/>
      <c r="I243" s="7">
        <f t="shared" si="3"/>
        <v>0</v>
      </c>
      <c r="J243" s="91"/>
      <c r="K243" s="62"/>
      <c r="L243" s="62"/>
    </row>
    <row r="244" spans="2:12" ht="67.5" x14ac:dyDescent="0.2">
      <c r="B244" s="107">
        <v>194</v>
      </c>
      <c r="C244" s="63" t="s">
        <v>131</v>
      </c>
      <c r="D244" s="36" t="s">
        <v>132</v>
      </c>
      <c r="E244" s="63" t="s">
        <v>18</v>
      </c>
      <c r="F244" s="7">
        <v>12.9</v>
      </c>
      <c r="G244" s="108"/>
      <c r="H244" s="64"/>
      <c r="I244" s="7">
        <f t="shared" si="3"/>
        <v>0</v>
      </c>
    </row>
    <row r="245" spans="2:12" ht="101.25" x14ac:dyDescent="0.2">
      <c r="B245" s="107">
        <v>195</v>
      </c>
      <c r="C245" s="35" t="s">
        <v>133</v>
      </c>
      <c r="D245" s="36" t="s">
        <v>134</v>
      </c>
      <c r="E245" s="63" t="s">
        <v>14</v>
      </c>
      <c r="F245" s="7">
        <v>559.48</v>
      </c>
      <c r="G245" s="108"/>
      <c r="H245" s="64"/>
      <c r="I245" s="7">
        <f t="shared" si="3"/>
        <v>0</v>
      </c>
    </row>
    <row r="246" spans="2:12" ht="112.5" x14ac:dyDescent="0.2">
      <c r="B246" s="107">
        <v>196</v>
      </c>
      <c r="C246" s="71" t="s">
        <v>222</v>
      </c>
      <c r="D246" s="36" t="s">
        <v>223</v>
      </c>
      <c r="E246" s="63" t="s">
        <v>136</v>
      </c>
      <c r="F246" s="7">
        <v>37545.120000000003</v>
      </c>
      <c r="G246" s="108"/>
      <c r="H246" s="64"/>
      <c r="I246" s="7">
        <f t="shared" si="3"/>
        <v>0</v>
      </c>
    </row>
    <row r="247" spans="2:12" ht="101.25" x14ac:dyDescent="0.2">
      <c r="B247" s="107">
        <v>197</v>
      </c>
      <c r="C247" s="66" t="s">
        <v>79</v>
      </c>
      <c r="D247" s="36" t="s">
        <v>224</v>
      </c>
      <c r="E247" s="63" t="s">
        <v>18</v>
      </c>
      <c r="F247" s="7">
        <v>236.37</v>
      </c>
      <c r="G247" s="119"/>
      <c r="H247" s="64"/>
      <c r="I247" s="7">
        <f t="shared" si="3"/>
        <v>0</v>
      </c>
    </row>
    <row r="248" spans="2:12" ht="56.25" x14ac:dyDescent="0.2">
      <c r="B248" s="107">
        <v>198</v>
      </c>
      <c r="C248" s="63" t="s">
        <v>94</v>
      </c>
      <c r="D248" s="36" t="s">
        <v>225</v>
      </c>
      <c r="E248" s="63" t="s">
        <v>18</v>
      </c>
      <c r="F248" s="7">
        <v>375.02</v>
      </c>
      <c r="G248" s="108"/>
      <c r="H248" s="64"/>
      <c r="I248" s="7">
        <f t="shared" si="3"/>
        <v>0</v>
      </c>
    </row>
    <row r="249" spans="2:12" ht="90" x14ac:dyDescent="0.2">
      <c r="B249" s="107">
        <v>199</v>
      </c>
      <c r="C249" s="63" t="s">
        <v>94</v>
      </c>
      <c r="D249" s="36" t="s">
        <v>226</v>
      </c>
      <c r="E249" s="63" t="s">
        <v>18</v>
      </c>
      <c r="F249" s="7">
        <v>93.76</v>
      </c>
      <c r="G249" s="108"/>
      <c r="H249" s="64"/>
      <c r="I249" s="7">
        <f t="shared" si="3"/>
        <v>0</v>
      </c>
    </row>
    <row r="250" spans="2:12" ht="90" x14ac:dyDescent="0.2">
      <c r="B250" s="107">
        <v>200</v>
      </c>
      <c r="C250" s="68" t="s">
        <v>140</v>
      </c>
      <c r="D250" s="36" t="s">
        <v>227</v>
      </c>
      <c r="E250" s="63" t="s">
        <v>14</v>
      </c>
      <c r="F250" s="7">
        <v>559.48</v>
      </c>
      <c r="G250" s="108"/>
      <c r="H250" s="64"/>
      <c r="I250" s="7">
        <f t="shared" si="3"/>
        <v>0</v>
      </c>
    </row>
    <row r="251" spans="2:12" ht="101.25" x14ac:dyDescent="0.2">
      <c r="B251" s="107">
        <v>201</v>
      </c>
      <c r="C251" s="70" t="s">
        <v>222</v>
      </c>
      <c r="D251" s="36" t="s">
        <v>228</v>
      </c>
      <c r="E251" s="63" t="s">
        <v>136</v>
      </c>
      <c r="F251" s="7">
        <v>7107.38</v>
      </c>
      <c r="G251" s="108"/>
      <c r="H251" s="64"/>
      <c r="I251" s="7">
        <f t="shared" si="3"/>
        <v>0</v>
      </c>
    </row>
    <row r="252" spans="2:12" ht="90" x14ac:dyDescent="0.2">
      <c r="B252" s="107">
        <v>202</v>
      </c>
      <c r="C252" s="68" t="s">
        <v>229</v>
      </c>
      <c r="D252" s="36" t="s">
        <v>230</v>
      </c>
      <c r="E252" s="63" t="s">
        <v>14</v>
      </c>
      <c r="F252" s="7">
        <v>121.25</v>
      </c>
      <c r="G252" s="108"/>
      <c r="H252" s="64"/>
      <c r="I252" s="7">
        <f t="shared" si="3"/>
        <v>0</v>
      </c>
    </row>
    <row r="253" spans="2:12" ht="101.25" x14ac:dyDescent="0.2">
      <c r="B253" s="107">
        <v>203</v>
      </c>
      <c r="C253" s="63" t="s">
        <v>81</v>
      </c>
      <c r="D253" s="36" t="s">
        <v>231</v>
      </c>
      <c r="E253" s="63" t="s">
        <v>136</v>
      </c>
      <c r="F253" s="7">
        <v>5137.3</v>
      </c>
      <c r="G253" s="108"/>
      <c r="H253" s="64"/>
      <c r="I253" s="7">
        <f t="shared" si="3"/>
        <v>0</v>
      </c>
    </row>
    <row r="254" spans="2:12" ht="67.5" x14ac:dyDescent="0.2">
      <c r="B254" s="107">
        <v>204</v>
      </c>
      <c r="C254" s="63" t="s">
        <v>232</v>
      </c>
      <c r="D254" s="36" t="s">
        <v>233</v>
      </c>
      <c r="E254" s="63" t="s">
        <v>21</v>
      </c>
      <c r="F254" s="7">
        <v>296</v>
      </c>
      <c r="G254" s="108"/>
      <c r="H254" s="64"/>
      <c r="I254" s="7">
        <f t="shared" si="3"/>
        <v>0</v>
      </c>
    </row>
    <row r="255" spans="2:12" ht="78.75" x14ac:dyDescent="0.2">
      <c r="B255" s="107">
        <v>205</v>
      </c>
      <c r="C255" s="66" t="s">
        <v>234</v>
      </c>
      <c r="D255" s="36" t="s">
        <v>235</v>
      </c>
      <c r="E255" s="63" t="s">
        <v>14</v>
      </c>
      <c r="F255" s="7">
        <v>148</v>
      </c>
      <c r="G255" s="108"/>
      <c r="H255" s="64"/>
      <c r="I255" s="7">
        <f t="shared" si="3"/>
        <v>0</v>
      </c>
    </row>
    <row r="256" spans="2:12" ht="90" x14ac:dyDescent="0.2">
      <c r="B256" s="107">
        <v>206</v>
      </c>
      <c r="C256" s="66" t="s">
        <v>236</v>
      </c>
      <c r="D256" s="36" t="s">
        <v>237</v>
      </c>
      <c r="E256" s="63" t="s">
        <v>14</v>
      </c>
      <c r="F256" s="7">
        <v>1841.16</v>
      </c>
      <c r="G256" s="108"/>
      <c r="H256" s="64"/>
      <c r="I256" s="7">
        <f t="shared" si="3"/>
        <v>0</v>
      </c>
    </row>
    <row r="257" spans="2:12" ht="90" x14ac:dyDescent="0.2">
      <c r="B257" s="107">
        <v>207</v>
      </c>
      <c r="C257" s="70" t="s">
        <v>79</v>
      </c>
      <c r="D257" s="36" t="s">
        <v>238</v>
      </c>
      <c r="E257" s="63" t="s">
        <v>18</v>
      </c>
      <c r="F257" s="7">
        <v>8.07</v>
      </c>
      <c r="G257" s="108"/>
      <c r="H257" s="64"/>
      <c r="I257" s="7">
        <f t="shared" si="3"/>
        <v>0</v>
      </c>
    </row>
    <row r="258" spans="2:12" ht="101.25" x14ac:dyDescent="0.2">
      <c r="B258" s="107">
        <v>208</v>
      </c>
      <c r="C258" s="63" t="s">
        <v>81</v>
      </c>
      <c r="D258" s="36" t="s">
        <v>239</v>
      </c>
      <c r="E258" s="63" t="s">
        <v>136</v>
      </c>
      <c r="F258" s="7">
        <v>24676.959999999999</v>
      </c>
      <c r="G258" s="108"/>
      <c r="H258" s="64"/>
      <c r="I258" s="7">
        <f t="shared" si="3"/>
        <v>0</v>
      </c>
    </row>
    <row r="259" spans="2:12" ht="101.25" x14ac:dyDescent="0.2">
      <c r="B259" s="107">
        <v>209</v>
      </c>
      <c r="C259" s="63" t="s">
        <v>161</v>
      </c>
      <c r="D259" s="36" t="s">
        <v>240</v>
      </c>
      <c r="E259" s="63" t="s">
        <v>163</v>
      </c>
      <c r="F259" s="7">
        <v>6.3</v>
      </c>
      <c r="G259" s="108"/>
      <c r="H259" s="64"/>
      <c r="I259" s="7">
        <f t="shared" si="3"/>
        <v>0</v>
      </c>
    </row>
    <row r="260" spans="2:12" ht="101.25" x14ac:dyDescent="0.2">
      <c r="B260" s="107">
        <v>210</v>
      </c>
      <c r="C260" s="63" t="s">
        <v>161</v>
      </c>
      <c r="D260" s="36" t="s">
        <v>241</v>
      </c>
      <c r="E260" s="63" t="s">
        <v>163</v>
      </c>
      <c r="F260" s="7">
        <v>6.3</v>
      </c>
      <c r="G260" s="108"/>
      <c r="H260" s="64"/>
      <c r="I260" s="7">
        <f t="shared" si="3"/>
        <v>0</v>
      </c>
    </row>
    <row r="261" spans="2:12" ht="90" x14ac:dyDescent="0.2">
      <c r="B261" s="107">
        <v>211</v>
      </c>
      <c r="C261" s="72" t="s">
        <v>242</v>
      </c>
      <c r="D261" s="36" t="s">
        <v>243</v>
      </c>
      <c r="E261" s="63" t="s">
        <v>14</v>
      </c>
      <c r="F261" s="7">
        <v>155.49</v>
      </c>
      <c r="G261" s="108"/>
      <c r="H261" s="64"/>
      <c r="I261" s="7">
        <f t="shared" si="3"/>
        <v>0</v>
      </c>
    </row>
    <row r="262" spans="2:12" ht="67.5" x14ac:dyDescent="0.2">
      <c r="B262" s="107">
        <v>212</v>
      </c>
      <c r="C262" s="71" t="s">
        <v>244</v>
      </c>
      <c r="D262" s="36" t="s">
        <v>245</v>
      </c>
      <c r="E262" s="63" t="s">
        <v>14</v>
      </c>
      <c r="F262" s="7">
        <v>163.09</v>
      </c>
      <c r="G262" s="108"/>
      <c r="H262" s="64"/>
      <c r="I262" s="7">
        <f t="shared" si="3"/>
        <v>0</v>
      </c>
    </row>
    <row r="263" spans="2:12" ht="78.75" x14ac:dyDescent="0.2">
      <c r="B263" s="107">
        <v>213</v>
      </c>
      <c r="C263" s="67" t="s">
        <v>168</v>
      </c>
      <c r="D263" s="36" t="s">
        <v>246</v>
      </c>
      <c r="E263" s="63" t="s">
        <v>14</v>
      </c>
      <c r="F263" s="7">
        <v>222.81</v>
      </c>
      <c r="G263" s="108"/>
      <c r="H263" s="64"/>
      <c r="I263" s="7">
        <f t="shared" si="3"/>
        <v>0</v>
      </c>
    </row>
    <row r="264" spans="2:12" ht="56.25" x14ac:dyDescent="0.2">
      <c r="B264" s="107">
        <v>214</v>
      </c>
      <c r="C264" s="71" t="s">
        <v>247</v>
      </c>
      <c r="D264" s="36" t="s">
        <v>248</v>
      </c>
      <c r="E264" s="63" t="s">
        <v>14</v>
      </c>
      <c r="F264" s="7">
        <v>222.81</v>
      </c>
      <c r="G264" s="108"/>
      <c r="H264" s="64"/>
      <c r="I264" s="7">
        <f t="shared" si="3"/>
        <v>0</v>
      </c>
    </row>
    <row r="265" spans="2:12" ht="67.5" x14ac:dyDescent="0.2">
      <c r="B265" s="107">
        <v>215</v>
      </c>
      <c r="C265" s="73" t="s">
        <v>170</v>
      </c>
      <c r="D265" s="36" t="s">
        <v>249</v>
      </c>
      <c r="E265" s="63" t="s">
        <v>24</v>
      </c>
      <c r="F265" s="7">
        <v>5</v>
      </c>
      <c r="G265" s="108"/>
      <c r="H265" s="64"/>
      <c r="I265" s="7">
        <f t="shared" si="3"/>
        <v>0</v>
      </c>
    </row>
    <row r="266" spans="2:12" ht="45" x14ac:dyDescent="0.2">
      <c r="B266" s="107">
        <v>216</v>
      </c>
      <c r="C266" s="35" t="s">
        <v>250</v>
      </c>
      <c r="D266" s="36" t="s">
        <v>251</v>
      </c>
      <c r="E266" s="63" t="s">
        <v>18</v>
      </c>
      <c r="F266" s="7">
        <v>156.19999999999999</v>
      </c>
      <c r="G266" s="108"/>
      <c r="H266" s="64"/>
      <c r="I266" s="7">
        <f t="shared" si="3"/>
        <v>0</v>
      </c>
    </row>
    <row r="267" spans="2:12" s="9" customFormat="1" x14ac:dyDescent="0.2">
      <c r="B267" s="102">
        <v>4.03</v>
      </c>
      <c r="C267" s="86"/>
      <c r="D267" s="34" t="s">
        <v>386</v>
      </c>
      <c r="E267" s="33"/>
      <c r="F267" s="6"/>
      <c r="G267" s="111"/>
      <c r="H267" s="5"/>
      <c r="I267" s="7">
        <f t="shared" si="3"/>
        <v>0</v>
      </c>
      <c r="J267" s="91"/>
      <c r="K267" s="62"/>
      <c r="L267" s="62"/>
    </row>
    <row r="268" spans="2:12" ht="45" x14ac:dyDescent="0.2">
      <c r="B268" s="103">
        <v>217</v>
      </c>
      <c r="C268" s="63" t="s">
        <v>22</v>
      </c>
      <c r="D268" s="79" t="s">
        <v>387</v>
      </c>
      <c r="E268" s="106" t="s">
        <v>24</v>
      </c>
      <c r="F268" s="64">
        <v>50</v>
      </c>
      <c r="G268" s="108"/>
      <c r="H268" s="104"/>
      <c r="I268" s="7">
        <f t="shared" si="3"/>
        <v>0</v>
      </c>
      <c r="J268" s="105"/>
      <c r="K268" s="4"/>
      <c r="L268" s="4"/>
    </row>
    <row r="269" spans="2:12" ht="33.75" x14ac:dyDescent="0.2">
      <c r="B269" s="103">
        <v>218</v>
      </c>
      <c r="C269" s="63" t="s">
        <v>57</v>
      </c>
      <c r="D269" s="36" t="s">
        <v>352</v>
      </c>
      <c r="E269" s="63" t="s">
        <v>388</v>
      </c>
      <c r="F269" s="7">
        <v>60</v>
      </c>
      <c r="G269" s="108"/>
      <c r="H269" s="104"/>
      <c r="I269" s="7">
        <f t="shared" si="3"/>
        <v>0</v>
      </c>
      <c r="J269" s="105"/>
      <c r="K269" s="4"/>
      <c r="L269" s="4"/>
    </row>
    <row r="270" spans="2:12" s="10" customFormat="1" x14ac:dyDescent="0.2">
      <c r="B270" s="57" t="s">
        <v>25</v>
      </c>
      <c r="C270" s="38"/>
      <c r="D270" s="39" t="s">
        <v>381</v>
      </c>
      <c r="E270" s="37"/>
      <c r="F270" s="14"/>
      <c r="G270" s="110"/>
      <c r="H270" s="13"/>
      <c r="I270" s="7">
        <f t="shared" si="3"/>
        <v>0</v>
      </c>
      <c r="J270" s="90"/>
      <c r="K270" s="61"/>
      <c r="L270" s="61"/>
    </row>
    <row r="271" spans="2:12" s="9" customFormat="1" x14ac:dyDescent="0.2">
      <c r="B271" s="102">
        <v>5.01</v>
      </c>
      <c r="C271" s="86"/>
      <c r="D271" s="34" t="s">
        <v>194</v>
      </c>
      <c r="E271" s="33"/>
      <c r="F271" s="6"/>
      <c r="G271" s="111"/>
      <c r="H271" s="5"/>
      <c r="I271" s="7">
        <f t="shared" si="3"/>
        <v>0</v>
      </c>
      <c r="J271" s="91"/>
      <c r="K271" s="62"/>
      <c r="L271" s="62"/>
    </row>
    <row r="272" spans="2:12" ht="101.25" x14ac:dyDescent="0.2">
      <c r="B272" s="107">
        <v>219</v>
      </c>
      <c r="C272" s="63" t="s">
        <v>33</v>
      </c>
      <c r="D272" s="36" t="s">
        <v>221</v>
      </c>
      <c r="E272" s="63" t="s">
        <v>41</v>
      </c>
      <c r="F272" s="7">
        <v>7691.05</v>
      </c>
      <c r="G272" s="108"/>
      <c r="H272" s="64"/>
      <c r="I272" s="7">
        <f t="shared" si="3"/>
        <v>0</v>
      </c>
    </row>
    <row r="273" spans="2:12" s="9" customFormat="1" x14ac:dyDescent="0.2">
      <c r="B273" s="102">
        <v>5.0199999999999996</v>
      </c>
      <c r="C273" s="86"/>
      <c r="D273" s="34" t="s">
        <v>188</v>
      </c>
      <c r="E273" s="33"/>
      <c r="F273" s="6"/>
      <c r="G273" s="111"/>
      <c r="H273" s="5"/>
      <c r="I273" s="7">
        <f t="shared" si="3"/>
        <v>0</v>
      </c>
      <c r="J273" s="91"/>
      <c r="K273" s="62"/>
      <c r="L273" s="62"/>
    </row>
    <row r="274" spans="2:12" ht="22.5" x14ac:dyDescent="0.2">
      <c r="B274" s="107">
        <v>220</v>
      </c>
      <c r="C274" s="63" t="s">
        <v>19</v>
      </c>
      <c r="D274" s="36" t="s">
        <v>353</v>
      </c>
      <c r="E274" s="63" t="s">
        <v>41</v>
      </c>
      <c r="F274" s="7">
        <v>543.64</v>
      </c>
      <c r="G274" s="108"/>
      <c r="H274" s="64"/>
      <c r="I274" s="7">
        <f t="shared" si="3"/>
        <v>0</v>
      </c>
    </row>
    <row r="275" spans="2:12" s="9" customFormat="1" x14ac:dyDescent="0.2">
      <c r="B275" s="102">
        <v>5.03</v>
      </c>
      <c r="C275" s="86"/>
      <c r="D275" s="34" t="s">
        <v>379</v>
      </c>
      <c r="E275" s="33"/>
      <c r="F275" s="6"/>
      <c r="G275" s="111"/>
      <c r="H275" s="5"/>
      <c r="I275" s="7">
        <f t="shared" si="3"/>
        <v>0</v>
      </c>
      <c r="J275" s="91"/>
      <c r="K275" s="62"/>
      <c r="L275" s="62"/>
    </row>
    <row r="276" spans="2:12" ht="22.5" x14ac:dyDescent="0.2">
      <c r="B276" s="107">
        <v>221</v>
      </c>
      <c r="C276" s="63" t="s">
        <v>252</v>
      </c>
      <c r="D276" s="36" t="s">
        <v>253</v>
      </c>
      <c r="E276" s="63" t="s">
        <v>18</v>
      </c>
      <c r="F276" s="7">
        <v>583.63</v>
      </c>
      <c r="G276" s="108"/>
      <c r="H276" s="64"/>
      <c r="I276" s="7">
        <f t="shared" ref="I276:I339" si="4">F276*G276</f>
        <v>0</v>
      </c>
    </row>
    <row r="277" spans="2:12" x14ac:dyDescent="0.2">
      <c r="B277" s="107">
        <v>222</v>
      </c>
      <c r="C277" s="63" t="s">
        <v>254</v>
      </c>
      <c r="D277" s="36" t="s">
        <v>255</v>
      </c>
      <c r="E277" s="63" t="s">
        <v>41</v>
      </c>
      <c r="F277" s="7">
        <v>116.73</v>
      </c>
      <c r="G277" s="108"/>
      <c r="H277" s="64"/>
      <c r="I277" s="7">
        <f t="shared" si="4"/>
        <v>0</v>
      </c>
    </row>
    <row r="278" spans="2:12" ht="22.5" x14ac:dyDescent="0.2">
      <c r="B278" s="107">
        <v>223</v>
      </c>
      <c r="C278" s="63" t="s">
        <v>81</v>
      </c>
      <c r="D278" s="36" t="s">
        <v>256</v>
      </c>
      <c r="E278" s="63" t="s">
        <v>136</v>
      </c>
      <c r="F278" s="7">
        <v>15000</v>
      </c>
      <c r="G278" s="108"/>
      <c r="H278" s="64"/>
      <c r="I278" s="7">
        <f t="shared" si="4"/>
        <v>0</v>
      </c>
    </row>
    <row r="279" spans="2:12" ht="33.75" x14ac:dyDescent="0.2">
      <c r="B279" s="107">
        <v>224</v>
      </c>
      <c r="C279" s="35" t="s">
        <v>81</v>
      </c>
      <c r="D279" s="36" t="s">
        <v>354</v>
      </c>
      <c r="E279" s="63" t="s">
        <v>87</v>
      </c>
      <c r="F279" s="7">
        <v>9100</v>
      </c>
      <c r="G279" s="108"/>
      <c r="H279" s="64"/>
      <c r="I279" s="7">
        <f t="shared" si="4"/>
        <v>0</v>
      </c>
    </row>
    <row r="280" spans="2:12" ht="45" x14ac:dyDescent="0.2">
      <c r="B280" s="107">
        <v>225</v>
      </c>
      <c r="C280" s="63" t="s">
        <v>257</v>
      </c>
      <c r="D280" s="36" t="s">
        <v>258</v>
      </c>
      <c r="E280" s="63" t="s">
        <v>87</v>
      </c>
      <c r="F280" s="7">
        <v>1450</v>
      </c>
      <c r="G280" s="108"/>
      <c r="H280" s="64"/>
      <c r="I280" s="7">
        <f t="shared" si="4"/>
        <v>0</v>
      </c>
    </row>
    <row r="281" spans="2:12" ht="22.5" x14ac:dyDescent="0.2">
      <c r="B281" s="107">
        <v>226</v>
      </c>
      <c r="C281" s="68" t="s">
        <v>131</v>
      </c>
      <c r="D281" s="36" t="s">
        <v>259</v>
      </c>
      <c r="E281" s="63" t="s">
        <v>41</v>
      </c>
      <c r="F281" s="7">
        <v>60</v>
      </c>
      <c r="G281" s="108"/>
      <c r="H281" s="64"/>
      <c r="I281" s="7">
        <f t="shared" si="4"/>
        <v>0</v>
      </c>
    </row>
    <row r="282" spans="2:12" ht="67.5" x14ac:dyDescent="0.2">
      <c r="B282" s="107">
        <v>227</v>
      </c>
      <c r="C282" s="63" t="s">
        <v>152</v>
      </c>
      <c r="D282" s="36" t="s">
        <v>260</v>
      </c>
      <c r="E282" s="63" t="s">
        <v>37</v>
      </c>
      <c r="F282" s="7">
        <v>1722.22</v>
      </c>
      <c r="G282" s="108"/>
      <c r="H282" s="64"/>
      <c r="I282" s="7">
        <f t="shared" si="4"/>
        <v>0</v>
      </c>
    </row>
    <row r="283" spans="2:12" ht="56.25" x14ac:dyDescent="0.2">
      <c r="B283" s="107">
        <v>228</v>
      </c>
      <c r="C283" s="63" t="s">
        <v>131</v>
      </c>
      <c r="D283" s="36" t="s">
        <v>261</v>
      </c>
      <c r="E283" s="63" t="s">
        <v>41</v>
      </c>
      <c r="F283" s="7">
        <v>66.41</v>
      </c>
      <c r="G283" s="108"/>
      <c r="H283" s="64"/>
      <c r="I283" s="7">
        <f t="shared" si="4"/>
        <v>0</v>
      </c>
    </row>
    <row r="284" spans="2:12" ht="67.5" x14ac:dyDescent="0.2">
      <c r="B284" s="107">
        <v>229</v>
      </c>
      <c r="C284" s="66" t="s">
        <v>262</v>
      </c>
      <c r="D284" s="36" t="s">
        <v>263</v>
      </c>
      <c r="E284" s="63" t="s">
        <v>87</v>
      </c>
      <c r="F284" s="7">
        <v>238</v>
      </c>
      <c r="G284" s="112"/>
      <c r="H284" s="64"/>
      <c r="I284" s="7">
        <f t="shared" si="4"/>
        <v>0</v>
      </c>
    </row>
    <row r="285" spans="2:12" ht="67.5" x14ac:dyDescent="0.2">
      <c r="B285" s="107">
        <v>230</v>
      </c>
      <c r="C285" s="63" t="s">
        <v>94</v>
      </c>
      <c r="D285" s="36" t="s">
        <v>264</v>
      </c>
      <c r="E285" s="63" t="s">
        <v>18</v>
      </c>
      <c r="F285" s="7">
        <v>1250.3399999999999</v>
      </c>
      <c r="G285" s="108"/>
      <c r="H285" s="64"/>
      <c r="I285" s="7">
        <f t="shared" si="4"/>
        <v>0</v>
      </c>
    </row>
    <row r="286" spans="2:12" ht="101.25" x14ac:dyDescent="0.2">
      <c r="B286" s="107">
        <v>231</v>
      </c>
      <c r="C286" s="63" t="s">
        <v>79</v>
      </c>
      <c r="D286" s="36" t="s">
        <v>265</v>
      </c>
      <c r="E286" s="63" t="s">
        <v>41</v>
      </c>
      <c r="F286" s="7">
        <v>4180.79</v>
      </c>
      <c r="G286" s="108"/>
      <c r="H286" s="64"/>
      <c r="I286" s="7">
        <f t="shared" si="4"/>
        <v>0</v>
      </c>
    </row>
    <row r="287" spans="2:12" ht="101.25" x14ac:dyDescent="0.2">
      <c r="B287" s="107">
        <v>232</v>
      </c>
      <c r="C287" s="63" t="s">
        <v>81</v>
      </c>
      <c r="D287" s="36" t="s">
        <v>266</v>
      </c>
      <c r="E287" s="63" t="s">
        <v>83</v>
      </c>
      <c r="F287" s="7">
        <v>187958.8</v>
      </c>
      <c r="G287" s="108"/>
      <c r="H287" s="64"/>
      <c r="I287" s="7">
        <f t="shared" si="4"/>
        <v>0</v>
      </c>
    </row>
    <row r="288" spans="2:12" s="9" customFormat="1" x14ac:dyDescent="0.2">
      <c r="B288" s="102">
        <v>5.04</v>
      </c>
      <c r="C288" s="86"/>
      <c r="D288" s="34" t="s">
        <v>214</v>
      </c>
      <c r="E288" s="33"/>
      <c r="F288" s="6"/>
      <c r="G288" s="111"/>
      <c r="H288" s="5"/>
      <c r="I288" s="7">
        <f t="shared" si="4"/>
        <v>0</v>
      </c>
      <c r="J288" s="91"/>
      <c r="K288" s="62"/>
      <c r="L288" s="62"/>
    </row>
    <row r="289" spans="2:9" ht="33.75" x14ac:dyDescent="0.2">
      <c r="B289" s="107">
        <v>233</v>
      </c>
      <c r="C289" s="63" t="s">
        <v>22</v>
      </c>
      <c r="D289" s="36" t="s">
        <v>23</v>
      </c>
      <c r="E289" s="63" t="s">
        <v>87</v>
      </c>
      <c r="F289" s="7">
        <v>532.75</v>
      </c>
      <c r="G289" s="108"/>
      <c r="H289" s="64"/>
      <c r="I289" s="7">
        <f t="shared" si="4"/>
        <v>0</v>
      </c>
    </row>
    <row r="290" spans="2:9" ht="22.5" x14ac:dyDescent="0.2">
      <c r="B290" s="107">
        <v>234</v>
      </c>
      <c r="C290" s="63" t="s">
        <v>55</v>
      </c>
      <c r="D290" s="36" t="s">
        <v>56</v>
      </c>
      <c r="E290" s="63" t="s">
        <v>87</v>
      </c>
      <c r="F290" s="7">
        <v>238</v>
      </c>
      <c r="G290" s="108"/>
      <c r="H290" s="64"/>
      <c r="I290" s="7">
        <f t="shared" si="4"/>
        <v>0</v>
      </c>
    </row>
    <row r="291" spans="2:9" ht="22.5" x14ac:dyDescent="0.2">
      <c r="B291" s="107">
        <v>235</v>
      </c>
      <c r="C291" s="63" t="s">
        <v>57</v>
      </c>
      <c r="D291" s="36" t="s">
        <v>58</v>
      </c>
      <c r="E291" s="63" t="s">
        <v>398</v>
      </c>
      <c r="F291" s="7">
        <v>450</v>
      </c>
      <c r="G291" s="108"/>
      <c r="H291" s="7"/>
      <c r="I291" s="7">
        <f t="shared" si="4"/>
        <v>0</v>
      </c>
    </row>
    <row r="292" spans="2:9" ht="67.5" x14ac:dyDescent="0.2">
      <c r="B292" s="107">
        <v>236</v>
      </c>
      <c r="C292" s="63" t="s">
        <v>59</v>
      </c>
      <c r="D292" s="36" t="s">
        <v>60</v>
      </c>
      <c r="E292" s="63" t="s">
        <v>24</v>
      </c>
      <c r="F292" s="7">
        <v>300</v>
      </c>
      <c r="G292" s="108"/>
      <c r="H292" s="7"/>
      <c r="I292" s="7">
        <f t="shared" si="4"/>
        <v>0</v>
      </c>
    </row>
    <row r="293" spans="2:9" ht="56.25" x14ac:dyDescent="0.2">
      <c r="B293" s="107">
        <v>237</v>
      </c>
      <c r="C293" s="63" t="s">
        <v>57</v>
      </c>
      <c r="D293" s="36" t="s">
        <v>61</v>
      </c>
      <c r="E293" s="63" t="s">
        <v>62</v>
      </c>
      <c r="F293" s="7">
        <v>100</v>
      </c>
      <c r="G293" s="108"/>
      <c r="H293" s="7"/>
      <c r="I293" s="7">
        <f t="shared" si="4"/>
        <v>0</v>
      </c>
    </row>
    <row r="294" spans="2:9" ht="78.75" x14ac:dyDescent="0.2">
      <c r="B294" s="107">
        <v>238</v>
      </c>
      <c r="C294" s="63" t="s">
        <v>59</v>
      </c>
      <c r="D294" s="36" t="s">
        <v>63</v>
      </c>
      <c r="E294" s="63" t="s">
        <v>62</v>
      </c>
      <c r="F294" s="7">
        <v>120</v>
      </c>
      <c r="G294" s="108"/>
      <c r="H294" s="7"/>
      <c r="I294" s="7">
        <f t="shared" si="4"/>
        <v>0</v>
      </c>
    </row>
    <row r="295" spans="2:9" ht="33.75" x14ac:dyDescent="0.2">
      <c r="B295" s="107">
        <v>239</v>
      </c>
      <c r="C295" s="66" t="s">
        <v>64</v>
      </c>
      <c r="D295" s="36" t="s">
        <v>362</v>
      </c>
      <c r="E295" s="63" t="s">
        <v>21</v>
      </c>
      <c r="F295" s="7">
        <v>4</v>
      </c>
      <c r="G295" s="108"/>
      <c r="H295" s="7"/>
      <c r="I295" s="7">
        <f t="shared" si="4"/>
        <v>0</v>
      </c>
    </row>
    <row r="296" spans="2:9" ht="135" x14ac:dyDescent="0.2">
      <c r="B296" s="107">
        <v>240</v>
      </c>
      <c r="C296" s="63" t="s">
        <v>57</v>
      </c>
      <c r="D296" s="36" t="s">
        <v>65</v>
      </c>
      <c r="E296" s="63" t="s">
        <v>21</v>
      </c>
      <c r="F296" s="7">
        <v>8</v>
      </c>
      <c r="G296" s="108"/>
      <c r="H296" s="7"/>
      <c r="I296" s="7">
        <f t="shared" si="4"/>
        <v>0</v>
      </c>
    </row>
    <row r="297" spans="2:9" ht="56.25" x14ac:dyDescent="0.2">
      <c r="B297" s="107">
        <v>241</v>
      </c>
      <c r="C297" s="63" t="s">
        <v>66</v>
      </c>
      <c r="D297" s="36" t="s">
        <v>67</v>
      </c>
      <c r="E297" s="63" t="s">
        <v>21</v>
      </c>
      <c r="F297" s="7">
        <v>4</v>
      </c>
      <c r="G297" s="108"/>
      <c r="H297" s="7"/>
      <c r="I297" s="7">
        <f t="shared" si="4"/>
        <v>0</v>
      </c>
    </row>
    <row r="298" spans="2:9" ht="45" x14ac:dyDescent="0.2">
      <c r="B298" s="107">
        <v>242</v>
      </c>
      <c r="C298" s="63" t="s">
        <v>52</v>
      </c>
      <c r="D298" s="36" t="s">
        <v>68</v>
      </c>
      <c r="E298" s="63" t="s">
        <v>21</v>
      </c>
      <c r="F298" s="7">
        <v>3</v>
      </c>
      <c r="G298" s="108"/>
      <c r="H298" s="7"/>
      <c r="I298" s="7">
        <f t="shared" si="4"/>
        <v>0</v>
      </c>
    </row>
    <row r="299" spans="2:9" ht="45" x14ac:dyDescent="0.2">
      <c r="B299" s="107">
        <v>243</v>
      </c>
      <c r="C299" s="63" t="s">
        <v>52</v>
      </c>
      <c r="D299" s="36" t="s">
        <v>69</v>
      </c>
      <c r="E299" s="63" t="s">
        <v>21</v>
      </c>
      <c r="F299" s="7">
        <v>4</v>
      </c>
      <c r="G299" s="108"/>
      <c r="H299" s="7"/>
      <c r="I299" s="7">
        <f t="shared" si="4"/>
        <v>0</v>
      </c>
    </row>
    <row r="300" spans="2:9" ht="22.5" x14ac:dyDescent="0.2">
      <c r="B300" s="107">
        <v>244</v>
      </c>
      <c r="C300" s="63" t="s">
        <v>53</v>
      </c>
      <c r="D300" s="36" t="s">
        <v>364</v>
      </c>
      <c r="E300" s="63" t="s">
        <v>21</v>
      </c>
      <c r="F300" s="7">
        <v>8</v>
      </c>
      <c r="G300" s="108"/>
      <c r="H300" s="7"/>
      <c r="I300" s="7">
        <f t="shared" si="4"/>
        <v>0</v>
      </c>
    </row>
    <row r="301" spans="2:9" ht="22.5" x14ac:dyDescent="0.2">
      <c r="B301" s="107">
        <v>245</v>
      </c>
      <c r="C301" s="63" t="s">
        <v>53</v>
      </c>
      <c r="D301" s="36" t="s">
        <v>365</v>
      </c>
      <c r="E301" s="63" t="s">
        <v>21</v>
      </c>
      <c r="F301" s="7">
        <v>6</v>
      </c>
      <c r="G301" s="108"/>
      <c r="H301" s="7"/>
      <c r="I301" s="7">
        <f t="shared" si="4"/>
        <v>0</v>
      </c>
    </row>
    <row r="302" spans="2:9" ht="22.5" x14ac:dyDescent="0.2">
      <c r="B302" s="107">
        <v>246</v>
      </c>
      <c r="C302" s="63" t="s">
        <v>53</v>
      </c>
      <c r="D302" s="36" t="s">
        <v>366</v>
      </c>
      <c r="E302" s="63" t="s">
        <v>21</v>
      </c>
      <c r="F302" s="7">
        <v>8</v>
      </c>
      <c r="G302" s="108"/>
      <c r="H302" s="7"/>
      <c r="I302" s="7">
        <f t="shared" si="4"/>
        <v>0</v>
      </c>
    </row>
    <row r="303" spans="2:9" ht="22.5" x14ac:dyDescent="0.2">
      <c r="B303" s="107">
        <v>247</v>
      </c>
      <c r="C303" s="63" t="s">
        <v>53</v>
      </c>
      <c r="D303" s="36" t="s">
        <v>367</v>
      </c>
      <c r="E303" s="63" t="s">
        <v>21</v>
      </c>
      <c r="F303" s="7">
        <v>8</v>
      </c>
      <c r="G303" s="108"/>
      <c r="H303" s="7"/>
      <c r="I303" s="7">
        <f t="shared" si="4"/>
        <v>0</v>
      </c>
    </row>
    <row r="304" spans="2:9" ht="22.5" x14ac:dyDescent="0.2">
      <c r="B304" s="107">
        <v>248</v>
      </c>
      <c r="C304" s="63" t="s">
        <v>53</v>
      </c>
      <c r="D304" s="36" t="s">
        <v>70</v>
      </c>
      <c r="E304" s="63" t="s">
        <v>21</v>
      </c>
      <c r="F304" s="7">
        <v>8</v>
      </c>
      <c r="G304" s="108"/>
      <c r="H304" s="7"/>
      <c r="I304" s="7">
        <f t="shared" si="4"/>
        <v>0</v>
      </c>
    </row>
    <row r="305" spans="2:12" ht="33.75" x14ac:dyDescent="0.2">
      <c r="B305" s="107">
        <v>249</v>
      </c>
      <c r="C305" s="63" t="s">
        <v>53</v>
      </c>
      <c r="D305" s="36" t="s">
        <v>71</v>
      </c>
      <c r="E305" s="63" t="s">
        <v>21</v>
      </c>
      <c r="F305" s="7">
        <v>8</v>
      </c>
      <c r="G305" s="108"/>
      <c r="H305" s="7"/>
      <c r="I305" s="7">
        <f t="shared" si="4"/>
        <v>0</v>
      </c>
    </row>
    <row r="306" spans="2:12" ht="33.75" x14ac:dyDescent="0.2">
      <c r="B306" s="107">
        <v>250</v>
      </c>
      <c r="C306" s="63" t="s">
        <v>53</v>
      </c>
      <c r="D306" s="36" t="s">
        <v>72</v>
      </c>
      <c r="E306" s="63" t="s">
        <v>21</v>
      </c>
      <c r="F306" s="7">
        <v>8</v>
      </c>
      <c r="G306" s="108"/>
      <c r="H306" s="7"/>
      <c r="I306" s="7">
        <f t="shared" si="4"/>
        <v>0</v>
      </c>
    </row>
    <row r="307" spans="2:12" ht="22.5" x14ac:dyDescent="0.2">
      <c r="B307" s="107">
        <v>251</v>
      </c>
      <c r="C307" s="63" t="s">
        <v>53</v>
      </c>
      <c r="D307" s="36" t="s">
        <v>73</v>
      </c>
      <c r="E307" s="63" t="s">
        <v>21</v>
      </c>
      <c r="F307" s="7">
        <v>4</v>
      </c>
      <c r="G307" s="108"/>
      <c r="H307" s="7"/>
      <c r="I307" s="7">
        <f t="shared" si="4"/>
        <v>0</v>
      </c>
    </row>
    <row r="308" spans="2:12" s="10" customFormat="1" x14ac:dyDescent="0.2">
      <c r="B308" s="18">
        <v>6</v>
      </c>
      <c r="C308" s="15"/>
      <c r="D308" s="12" t="s">
        <v>267</v>
      </c>
      <c r="E308" s="30"/>
      <c r="F308" s="14"/>
      <c r="G308" s="110"/>
      <c r="H308" s="13"/>
      <c r="I308" s="7">
        <f t="shared" si="4"/>
        <v>0</v>
      </c>
      <c r="J308" s="90"/>
      <c r="K308" s="61"/>
      <c r="L308" s="61"/>
    </row>
    <row r="309" spans="2:12" s="10" customFormat="1" x14ac:dyDescent="0.2">
      <c r="B309" s="19">
        <v>6.01</v>
      </c>
      <c r="C309" s="1"/>
      <c r="D309" s="2" t="s">
        <v>268</v>
      </c>
      <c r="E309" s="31"/>
      <c r="F309" s="6"/>
      <c r="G309" s="109"/>
      <c r="H309" s="5"/>
      <c r="I309" s="7">
        <f t="shared" si="4"/>
        <v>0</v>
      </c>
      <c r="J309" s="90"/>
      <c r="K309" s="61"/>
      <c r="L309" s="61"/>
    </row>
    <row r="310" spans="2:12" s="10" customFormat="1" x14ac:dyDescent="0.2">
      <c r="B310" s="19" t="s">
        <v>269</v>
      </c>
      <c r="C310" s="1"/>
      <c r="D310" s="2" t="s">
        <v>126</v>
      </c>
      <c r="E310" s="31"/>
      <c r="F310" s="6"/>
      <c r="G310" s="109"/>
      <c r="H310" s="5"/>
      <c r="I310" s="7">
        <f t="shared" si="4"/>
        <v>0</v>
      </c>
      <c r="J310" s="90"/>
      <c r="K310" s="61"/>
      <c r="L310" s="61"/>
    </row>
    <row r="311" spans="2:12" ht="225" x14ac:dyDescent="0.2">
      <c r="B311" s="107">
        <v>252</v>
      </c>
      <c r="C311" s="35" t="s">
        <v>127</v>
      </c>
      <c r="D311" s="79" t="s">
        <v>270</v>
      </c>
      <c r="E311" s="80" t="s">
        <v>24</v>
      </c>
      <c r="F311" s="7">
        <v>198</v>
      </c>
      <c r="G311" s="108"/>
      <c r="H311" s="64"/>
      <c r="I311" s="7">
        <f t="shared" si="4"/>
        <v>0</v>
      </c>
    </row>
    <row r="312" spans="2:12" ht="225" x14ac:dyDescent="0.2">
      <c r="B312" s="107">
        <v>253</v>
      </c>
      <c r="C312" s="35" t="s">
        <v>127</v>
      </c>
      <c r="D312" s="79" t="s">
        <v>271</v>
      </c>
      <c r="E312" s="80" t="s">
        <v>24</v>
      </c>
      <c r="F312" s="7">
        <v>174</v>
      </c>
      <c r="G312" s="108"/>
      <c r="H312" s="64"/>
      <c r="I312" s="7">
        <f t="shared" si="4"/>
        <v>0</v>
      </c>
    </row>
    <row r="313" spans="2:12" ht="225" x14ac:dyDescent="0.2">
      <c r="B313" s="107">
        <v>254</v>
      </c>
      <c r="C313" s="35" t="s">
        <v>127</v>
      </c>
      <c r="D313" s="79" t="s">
        <v>272</v>
      </c>
      <c r="E313" s="80" t="s">
        <v>24</v>
      </c>
      <c r="F313" s="7">
        <v>144</v>
      </c>
      <c r="G313" s="108"/>
      <c r="H313" s="64"/>
      <c r="I313" s="7">
        <f t="shared" si="4"/>
        <v>0</v>
      </c>
    </row>
    <row r="314" spans="2:12" ht="207" customHeight="1" x14ac:dyDescent="0.2">
      <c r="B314" s="107">
        <v>255</v>
      </c>
      <c r="C314" s="35" t="s">
        <v>127</v>
      </c>
      <c r="D314" s="79" t="s">
        <v>273</v>
      </c>
      <c r="E314" s="80" t="s">
        <v>24</v>
      </c>
      <c r="F314" s="7">
        <v>192</v>
      </c>
      <c r="G314" s="108"/>
      <c r="H314" s="64"/>
      <c r="I314" s="7">
        <f t="shared" si="4"/>
        <v>0</v>
      </c>
    </row>
    <row r="315" spans="2:12" ht="45" x14ac:dyDescent="0.2">
      <c r="B315" s="107">
        <v>256</v>
      </c>
      <c r="C315" s="81" t="s">
        <v>222</v>
      </c>
      <c r="D315" s="79" t="s">
        <v>274</v>
      </c>
      <c r="E315" s="80" t="s">
        <v>24</v>
      </c>
      <c r="F315" s="7">
        <v>1416</v>
      </c>
      <c r="G315" s="108"/>
      <c r="H315" s="64"/>
      <c r="I315" s="7">
        <f t="shared" si="4"/>
        <v>0</v>
      </c>
    </row>
    <row r="316" spans="2:12" ht="45" x14ac:dyDescent="0.2">
      <c r="B316" s="107">
        <v>257</v>
      </c>
      <c r="C316" s="82" t="s">
        <v>222</v>
      </c>
      <c r="D316" s="79" t="s">
        <v>275</v>
      </c>
      <c r="E316" s="80" t="s">
        <v>24</v>
      </c>
      <c r="F316" s="7">
        <v>1416</v>
      </c>
      <c r="G316" s="108"/>
      <c r="H316" s="64"/>
      <c r="I316" s="7">
        <f t="shared" si="4"/>
        <v>0</v>
      </c>
    </row>
    <row r="317" spans="2:12" ht="56.25" x14ac:dyDescent="0.2">
      <c r="B317" s="107">
        <v>258</v>
      </c>
      <c r="C317" s="63" t="s">
        <v>127</v>
      </c>
      <c r="D317" s="79" t="s">
        <v>276</v>
      </c>
      <c r="E317" s="80" t="s">
        <v>24</v>
      </c>
      <c r="F317" s="7">
        <v>372</v>
      </c>
      <c r="G317" s="108"/>
      <c r="H317" s="64"/>
      <c r="I317" s="7">
        <f t="shared" si="4"/>
        <v>0</v>
      </c>
    </row>
    <row r="318" spans="2:12" s="10" customFormat="1" ht="13.5" x14ac:dyDescent="0.2">
      <c r="B318" s="19" t="s">
        <v>277</v>
      </c>
      <c r="C318" s="1"/>
      <c r="D318" s="2" t="s">
        <v>278</v>
      </c>
      <c r="E318" s="58" t="s">
        <v>279</v>
      </c>
      <c r="F318" s="6"/>
      <c r="G318" s="109"/>
      <c r="H318" s="5"/>
      <c r="I318" s="7">
        <f t="shared" si="4"/>
        <v>0</v>
      </c>
      <c r="J318" s="90"/>
      <c r="K318" s="61"/>
      <c r="L318" s="61"/>
    </row>
    <row r="319" spans="2:12" ht="123.75" x14ac:dyDescent="0.2">
      <c r="B319" s="107">
        <v>259</v>
      </c>
      <c r="C319" s="63" t="s">
        <v>33</v>
      </c>
      <c r="D319" s="79" t="s">
        <v>280</v>
      </c>
      <c r="E319" s="80" t="s">
        <v>18</v>
      </c>
      <c r="F319" s="7">
        <v>2614.63</v>
      </c>
      <c r="G319" s="108"/>
      <c r="H319" s="64"/>
      <c r="I319" s="7">
        <f t="shared" si="4"/>
        <v>0</v>
      </c>
    </row>
    <row r="320" spans="2:12" ht="123.75" x14ac:dyDescent="0.2">
      <c r="B320" s="107">
        <v>260</v>
      </c>
      <c r="C320" s="63" t="s">
        <v>33</v>
      </c>
      <c r="D320" s="79" t="s">
        <v>281</v>
      </c>
      <c r="E320" s="80" t="s">
        <v>18</v>
      </c>
      <c r="F320" s="7">
        <v>797.41</v>
      </c>
      <c r="G320" s="108"/>
      <c r="H320" s="64"/>
      <c r="I320" s="7">
        <f t="shared" si="4"/>
        <v>0</v>
      </c>
    </row>
    <row r="321" spans="2:12" ht="112.5" x14ac:dyDescent="0.2">
      <c r="B321" s="107">
        <v>261</v>
      </c>
      <c r="C321" s="35" t="s">
        <v>133</v>
      </c>
      <c r="D321" s="79" t="s">
        <v>282</v>
      </c>
      <c r="E321" s="80" t="s">
        <v>37</v>
      </c>
      <c r="F321" s="7">
        <v>556.55999999999995</v>
      </c>
      <c r="G321" s="108"/>
      <c r="H321" s="64"/>
      <c r="I321" s="7">
        <f t="shared" si="4"/>
        <v>0</v>
      </c>
    </row>
    <row r="322" spans="2:12" ht="78.75" x14ac:dyDescent="0.2">
      <c r="B322" s="107">
        <v>262</v>
      </c>
      <c r="C322" s="63" t="s">
        <v>131</v>
      </c>
      <c r="D322" s="79" t="s">
        <v>84</v>
      </c>
      <c r="E322" s="80" t="s">
        <v>18</v>
      </c>
      <c r="F322" s="7">
        <v>30.5</v>
      </c>
      <c r="G322" s="108"/>
      <c r="H322" s="64"/>
      <c r="I322" s="7">
        <f t="shared" si="4"/>
        <v>0</v>
      </c>
    </row>
    <row r="323" spans="2:12" ht="135" x14ac:dyDescent="0.2">
      <c r="B323" s="107">
        <v>263</v>
      </c>
      <c r="C323" s="63" t="s">
        <v>79</v>
      </c>
      <c r="D323" s="79" t="s">
        <v>283</v>
      </c>
      <c r="E323" s="80" t="s">
        <v>18</v>
      </c>
      <c r="F323" s="7">
        <v>869.55</v>
      </c>
      <c r="G323" s="108"/>
      <c r="H323" s="64"/>
      <c r="I323" s="7">
        <f t="shared" si="4"/>
        <v>0</v>
      </c>
    </row>
    <row r="324" spans="2:12" ht="112.5" x14ac:dyDescent="0.2">
      <c r="B324" s="107">
        <v>264</v>
      </c>
      <c r="C324" s="63" t="s">
        <v>81</v>
      </c>
      <c r="D324" s="79" t="s">
        <v>284</v>
      </c>
      <c r="E324" s="80" t="s">
        <v>136</v>
      </c>
      <c r="F324" s="7">
        <v>166970.45000000001</v>
      </c>
      <c r="G324" s="108"/>
      <c r="H324" s="64"/>
      <c r="I324" s="7">
        <f t="shared" si="4"/>
        <v>0</v>
      </c>
    </row>
    <row r="325" spans="2:12" ht="78.75" x14ac:dyDescent="0.2">
      <c r="B325" s="107">
        <v>265</v>
      </c>
      <c r="C325" s="63" t="s">
        <v>94</v>
      </c>
      <c r="D325" s="79" t="s">
        <v>285</v>
      </c>
      <c r="E325" s="80" t="s">
        <v>18</v>
      </c>
      <c r="F325" s="7">
        <v>797.41</v>
      </c>
      <c r="G325" s="108"/>
      <c r="H325" s="64"/>
      <c r="I325" s="7">
        <f t="shared" si="4"/>
        <v>0</v>
      </c>
    </row>
    <row r="326" spans="2:12" ht="56.25" x14ac:dyDescent="0.2">
      <c r="B326" s="107">
        <v>266</v>
      </c>
      <c r="C326" s="74" t="s">
        <v>286</v>
      </c>
      <c r="D326" s="79" t="s">
        <v>287</v>
      </c>
      <c r="E326" s="80" t="s">
        <v>18</v>
      </c>
      <c r="F326" s="7">
        <v>316.23</v>
      </c>
      <c r="G326" s="108"/>
      <c r="H326" s="64"/>
      <c r="I326" s="7">
        <f t="shared" si="4"/>
        <v>0</v>
      </c>
    </row>
    <row r="327" spans="2:12" ht="101.25" x14ac:dyDescent="0.2">
      <c r="B327" s="107">
        <v>267</v>
      </c>
      <c r="C327" s="74" t="s">
        <v>288</v>
      </c>
      <c r="D327" s="79" t="s">
        <v>289</v>
      </c>
      <c r="E327" s="80" t="s">
        <v>18</v>
      </c>
      <c r="F327" s="7">
        <v>316.23</v>
      </c>
      <c r="G327" s="108"/>
      <c r="H327" s="64"/>
      <c r="I327" s="7">
        <f t="shared" si="4"/>
        <v>0</v>
      </c>
    </row>
    <row r="328" spans="2:12" s="10" customFormat="1" ht="13.5" x14ac:dyDescent="0.2">
      <c r="B328" s="19" t="s">
        <v>290</v>
      </c>
      <c r="C328" s="1"/>
      <c r="D328" s="2" t="s">
        <v>291</v>
      </c>
      <c r="E328" s="58" t="s">
        <v>279</v>
      </c>
      <c r="F328" s="6"/>
      <c r="G328" s="109"/>
      <c r="H328" s="5"/>
      <c r="I328" s="7">
        <f t="shared" si="4"/>
        <v>0</v>
      </c>
      <c r="J328" s="90"/>
      <c r="K328" s="61"/>
      <c r="L328" s="61"/>
    </row>
    <row r="329" spans="2:12" ht="123.75" x14ac:dyDescent="0.2">
      <c r="B329" s="107">
        <v>268</v>
      </c>
      <c r="C329" s="68" t="s">
        <v>140</v>
      </c>
      <c r="D329" s="79" t="s">
        <v>292</v>
      </c>
      <c r="E329" s="80" t="s">
        <v>37</v>
      </c>
      <c r="F329" s="7">
        <v>462.31</v>
      </c>
      <c r="G329" s="108"/>
      <c r="H329" s="64"/>
      <c r="I329" s="7">
        <f t="shared" si="4"/>
        <v>0</v>
      </c>
    </row>
    <row r="330" spans="2:12" ht="123.75" x14ac:dyDescent="0.2">
      <c r="B330" s="107">
        <v>269</v>
      </c>
      <c r="C330" s="70" t="s">
        <v>79</v>
      </c>
      <c r="D330" s="79" t="s">
        <v>293</v>
      </c>
      <c r="E330" s="80" t="s">
        <v>18</v>
      </c>
      <c r="F330" s="7">
        <v>142.65</v>
      </c>
      <c r="G330" s="108"/>
      <c r="H330" s="64"/>
      <c r="I330" s="7">
        <f t="shared" si="4"/>
        <v>0</v>
      </c>
    </row>
    <row r="331" spans="2:12" ht="112.5" x14ac:dyDescent="0.2">
      <c r="B331" s="107">
        <v>270</v>
      </c>
      <c r="C331" s="63" t="s">
        <v>81</v>
      </c>
      <c r="D331" s="79" t="s">
        <v>294</v>
      </c>
      <c r="E331" s="80" t="s">
        <v>136</v>
      </c>
      <c r="F331" s="7">
        <v>64373.1</v>
      </c>
      <c r="G331" s="108"/>
      <c r="H331" s="64"/>
      <c r="I331" s="7">
        <f t="shared" si="4"/>
        <v>0</v>
      </c>
    </row>
    <row r="332" spans="2:12" s="10" customFormat="1" ht="13.5" x14ac:dyDescent="0.2">
      <c r="B332" s="19" t="s">
        <v>295</v>
      </c>
      <c r="C332" s="1"/>
      <c r="D332" s="2" t="s">
        <v>296</v>
      </c>
      <c r="E332" s="58" t="s">
        <v>279</v>
      </c>
      <c r="F332" s="6"/>
      <c r="G332" s="109"/>
      <c r="H332" s="5"/>
      <c r="I332" s="7">
        <f t="shared" si="4"/>
        <v>0</v>
      </c>
      <c r="J332" s="90"/>
      <c r="K332" s="61"/>
      <c r="L332" s="61"/>
    </row>
    <row r="333" spans="2:12" ht="123.75" x14ac:dyDescent="0.2">
      <c r="B333" s="107">
        <v>271</v>
      </c>
      <c r="C333" s="68" t="s">
        <v>297</v>
      </c>
      <c r="D333" s="79" t="s">
        <v>298</v>
      </c>
      <c r="E333" s="80" t="s">
        <v>37</v>
      </c>
      <c r="F333" s="7">
        <v>129.79</v>
      </c>
      <c r="G333" s="108"/>
      <c r="H333" s="64"/>
      <c r="I333" s="7">
        <f t="shared" si="4"/>
        <v>0</v>
      </c>
    </row>
    <row r="334" spans="2:12" ht="123.75" x14ac:dyDescent="0.2">
      <c r="B334" s="107">
        <v>272</v>
      </c>
      <c r="C334" s="70" t="s">
        <v>79</v>
      </c>
      <c r="D334" s="79" t="s">
        <v>299</v>
      </c>
      <c r="E334" s="80" t="s">
        <v>18</v>
      </c>
      <c r="F334" s="7">
        <v>422.07</v>
      </c>
      <c r="G334" s="108"/>
      <c r="H334" s="64"/>
      <c r="I334" s="7">
        <f t="shared" si="4"/>
        <v>0</v>
      </c>
    </row>
    <row r="335" spans="2:12" ht="112.5" x14ac:dyDescent="0.2">
      <c r="B335" s="107">
        <v>273</v>
      </c>
      <c r="C335" s="63" t="s">
        <v>81</v>
      </c>
      <c r="D335" s="79" t="s">
        <v>300</v>
      </c>
      <c r="E335" s="80" t="s">
        <v>136</v>
      </c>
      <c r="F335" s="7">
        <v>36477.4</v>
      </c>
      <c r="G335" s="108"/>
      <c r="H335" s="64"/>
      <c r="I335" s="7">
        <f t="shared" si="4"/>
        <v>0</v>
      </c>
    </row>
    <row r="336" spans="2:12" ht="123.75" x14ac:dyDescent="0.2">
      <c r="B336" s="107">
        <v>274</v>
      </c>
      <c r="C336" s="66" t="s">
        <v>301</v>
      </c>
      <c r="D336" s="79" t="s">
        <v>302</v>
      </c>
      <c r="E336" s="80" t="s">
        <v>18</v>
      </c>
      <c r="F336" s="7">
        <v>3.27</v>
      </c>
      <c r="G336" s="108"/>
      <c r="H336" s="64"/>
      <c r="I336" s="7">
        <f t="shared" si="4"/>
        <v>0</v>
      </c>
    </row>
    <row r="337" spans="2:12" ht="112.5" x14ac:dyDescent="0.2">
      <c r="B337" s="107">
        <v>275</v>
      </c>
      <c r="C337" s="83" t="s">
        <v>303</v>
      </c>
      <c r="D337" s="79" t="s">
        <v>304</v>
      </c>
      <c r="E337" s="80" t="s">
        <v>136</v>
      </c>
      <c r="F337" s="7">
        <v>5371.66</v>
      </c>
      <c r="G337" s="108"/>
      <c r="H337" s="64"/>
      <c r="I337" s="7">
        <f t="shared" si="4"/>
        <v>0</v>
      </c>
    </row>
    <row r="338" spans="2:12" s="9" customFormat="1" ht="13.5" x14ac:dyDescent="0.2">
      <c r="B338" s="19" t="s">
        <v>305</v>
      </c>
      <c r="C338" s="1"/>
      <c r="D338" s="2" t="s">
        <v>306</v>
      </c>
      <c r="E338" s="58" t="s">
        <v>279</v>
      </c>
      <c r="F338" s="6"/>
      <c r="G338" s="109"/>
      <c r="H338" s="5"/>
      <c r="I338" s="7">
        <f t="shared" si="4"/>
        <v>0</v>
      </c>
      <c r="J338" s="91"/>
      <c r="K338" s="62"/>
      <c r="L338" s="62"/>
    </row>
    <row r="339" spans="2:12" ht="123.75" x14ac:dyDescent="0.2">
      <c r="B339" s="107">
        <v>276</v>
      </c>
      <c r="C339" s="68" t="s">
        <v>143</v>
      </c>
      <c r="D339" s="79" t="s">
        <v>307</v>
      </c>
      <c r="E339" s="80" t="s">
        <v>37</v>
      </c>
      <c r="F339" s="7">
        <v>682.2</v>
      </c>
      <c r="G339" s="108"/>
      <c r="H339" s="64"/>
      <c r="I339" s="7">
        <f t="shared" si="4"/>
        <v>0</v>
      </c>
    </row>
    <row r="340" spans="2:12" ht="123.75" x14ac:dyDescent="0.2">
      <c r="B340" s="107">
        <v>277</v>
      </c>
      <c r="C340" s="66" t="s">
        <v>79</v>
      </c>
      <c r="D340" s="79" t="s">
        <v>308</v>
      </c>
      <c r="E340" s="80" t="s">
        <v>18</v>
      </c>
      <c r="F340" s="7">
        <v>552.48</v>
      </c>
      <c r="G340" s="108"/>
      <c r="H340" s="64"/>
      <c r="I340" s="7">
        <f t="shared" ref="I340:I403" si="5">F340*G340</f>
        <v>0</v>
      </c>
    </row>
    <row r="341" spans="2:12" ht="112.5" x14ac:dyDescent="0.2">
      <c r="B341" s="107">
        <v>278</v>
      </c>
      <c r="C341" s="63" t="s">
        <v>81</v>
      </c>
      <c r="D341" s="79" t="s">
        <v>309</v>
      </c>
      <c r="E341" s="80" t="s">
        <v>136</v>
      </c>
      <c r="F341" s="7">
        <v>134818.14000000001</v>
      </c>
      <c r="G341" s="108"/>
      <c r="H341" s="64"/>
      <c r="I341" s="7">
        <f t="shared" si="5"/>
        <v>0</v>
      </c>
    </row>
    <row r="342" spans="2:12" s="10" customFormat="1" ht="13.5" x14ac:dyDescent="0.2">
      <c r="B342" s="19">
        <v>6.02</v>
      </c>
      <c r="C342" s="1"/>
      <c r="D342" s="2" t="s">
        <v>310</v>
      </c>
      <c r="E342" s="58" t="s">
        <v>279</v>
      </c>
      <c r="F342" s="6"/>
      <c r="G342" s="109"/>
      <c r="H342" s="5"/>
      <c r="I342" s="7">
        <f t="shared" si="5"/>
        <v>0</v>
      </c>
      <c r="J342" s="90"/>
      <c r="K342" s="61"/>
      <c r="L342" s="61"/>
    </row>
    <row r="343" spans="2:12" s="10" customFormat="1" ht="13.5" x14ac:dyDescent="0.2">
      <c r="B343" s="19" t="s">
        <v>311</v>
      </c>
      <c r="C343" s="1"/>
      <c r="D343" s="2" t="s">
        <v>126</v>
      </c>
      <c r="E343" s="58"/>
      <c r="F343" s="6"/>
      <c r="G343" s="109"/>
      <c r="H343" s="5"/>
      <c r="I343" s="7">
        <f t="shared" si="5"/>
        <v>0</v>
      </c>
      <c r="J343" s="90"/>
      <c r="K343" s="61"/>
      <c r="L343" s="61"/>
    </row>
    <row r="344" spans="2:12" ht="225" x14ac:dyDescent="0.2">
      <c r="B344" s="107">
        <v>279</v>
      </c>
      <c r="C344" s="35" t="s">
        <v>127</v>
      </c>
      <c r="D344" s="79" t="s">
        <v>312</v>
      </c>
      <c r="E344" s="80" t="s">
        <v>87</v>
      </c>
      <c r="F344" s="7">
        <v>162</v>
      </c>
      <c r="G344" s="108"/>
      <c r="H344" s="64"/>
      <c r="I344" s="7">
        <f t="shared" si="5"/>
        <v>0</v>
      </c>
    </row>
    <row r="345" spans="2:12" ht="225" x14ac:dyDescent="0.2">
      <c r="B345" s="107">
        <v>280</v>
      </c>
      <c r="C345" s="35" t="s">
        <v>127</v>
      </c>
      <c r="D345" s="79" t="s">
        <v>313</v>
      </c>
      <c r="E345" s="80" t="s">
        <v>87</v>
      </c>
      <c r="F345" s="7">
        <v>198</v>
      </c>
      <c r="G345" s="108"/>
      <c r="H345" s="64"/>
      <c r="I345" s="7">
        <f t="shared" si="5"/>
        <v>0</v>
      </c>
    </row>
    <row r="346" spans="2:12" ht="225" x14ac:dyDescent="0.2">
      <c r="B346" s="107">
        <v>281</v>
      </c>
      <c r="C346" s="35" t="s">
        <v>127</v>
      </c>
      <c r="D346" s="79" t="s">
        <v>314</v>
      </c>
      <c r="E346" s="80" t="s">
        <v>87</v>
      </c>
      <c r="F346" s="7">
        <v>231</v>
      </c>
      <c r="G346" s="108"/>
      <c r="H346" s="64"/>
      <c r="I346" s="7">
        <f t="shared" si="5"/>
        <v>0</v>
      </c>
    </row>
    <row r="347" spans="2:12" ht="225" x14ac:dyDescent="0.2">
      <c r="B347" s="107">
        <v>282</v>
      </c>
      <c r="C347" s="35" t="s">
        <v>127</v>
      </c>
      <c r="D347" s="79" t="s">
        <v>315</v>
      </c>
      <c r="E347" s="80" t="s">
        <v>87</v>
      </c>
      <c r="F347" s="7">
        <v>168</v>
      </c>
      <c r="G347" s="108"/>
      <c r="H347" s="64"/>
      <c r="I347" s="7">
        <f t="shared" si="5"/>
        <v>0</v>
      </c>
    </row>
    <row r="348" spans="2:12" ht="45" x14ac:dyDescent="0.2">
      <c r="B348" s="107">
        <v>283</v>
      </c>
      <c r="C348" s="82" t="s">
        <v>222</v>
      </c>
      <c r="D348" s="79" t="s">
        <v>274</v>
      </c>
      <c r="E348" s="80" t="s">
        <v>24</v>
      </c>
      <c r="F348" s="7">
        <v>1518</v>
      </c>
      <c r="G348" s="108"/>
      <c r="H348" s="64"/>
      <c r="I348" s="7">
        <f t="shared" si="5"/>
        <v>0</v>
      </c>
    </row>
    <row r="349" spans="2:12" ht="45" x14ac:dyDescent="0.2">
      <c r="B349" s="107">
        <v>284</v>
      </c>
      <c r="C349" s="82" t="s">
        <v>222</v>
      </c>
      <c r="D349" s="79" t="s">
        <v>275</v>
      </c>
      <c r="E349" s="80" t="s">
        <v>24</v>
      </c>
      <c r="F349" s="7">
        <v>1518</v>
      </c>
      <c r="G349" s="108"/>
      <c r="H349" s="64"/>
      <c r="I349" s="7">
        <f t="shared" si="5"/>
        <v>0</v>
      </c>
    </row>
    <row r="350" spans="2:12" ht="56.25" x14ac:dyDescent="0.2">
      <c r="B350" s="107">
        <v>285</v>
      </c>
      <c r="C350" s="63" t="s">
        <v>127</v>
      </c>
      <c r="D350" s="79" t="s">
        <v>276</v>
      </c>
      <c r="E350" s="80" t="s">
        <v>24</v>
      </c>
      <c r="F350" s="7">
        <v>231</v>
      </c>
      <c r="G350" s="108"/>
      <c r="H350" s="64"/>
      <c r="I350" s="7">
        <f t="shared" si="5"/>
        <v>0</v>
      </c>
    </row>
    <row r="351" spans="2:12" s="10" customFormat="1" ht="13.5" x14ac:dyDescent="0.2">
      <c r="B351" s="19" t="s">
        <v>316</v>
      </c>
      <c r="C351" s="1"/>
      <c r="D351" s="2" t="s">
        <v>278</v>
      </c>
      <c r="E351" s="58" t="s">
        <v>279</v>
      </c>
      <c r="F351" s="6"/>
      <c r="G351" s="109"/>
      <c r="H351" s="5"/>
      <c r="I351" s="7">
        <f t="shared" si="5"/>
        <v>0</v>
      </c>
      <c r="J351" s="90"/>
      <c r="K351" s="61"/>
      <c r="L351" s="61"/>
    </row>
    <row r="352" spans="2:12" ht="123.75" x14ac:dyDescent="0.2">
      <c r="B352" s="107">
        <v>286</v>
      </c>
      <c r="C352" s="63" t="s">
        <v>33</v>
      </c>
      <c r="D352" s="79" t="s">
        <v>280</v>
      </c>
      <c r="E352" s="80" t="s">
        <v>18</v>
      </c>
      <c r="F352" s="7">
        <v>2529.6999999999998</v>
      </c>
      <c r="G352" s="108"/>
      <c r="H352" s="64"/>
      <c r="I352" s="7">
        <f t="shared" si="5"/>
        <v>0</v>
      </c>
    </row>
    <row r="353" spans="2:12" ht="123.75" x14ac:dyDescent="0.2">
      <c r="B353" s="107">
        <v>287</v>
      </c>
      <c r="C353" s="63" t="s">
        <v>33</v>
      </c>
      <c r="D353" s="79" t="s">
        <v>281</v>
      </c>
      <c r="E353" s="80" t="s">
        <v>18</v>
      </c>
      <c r="F353" s="7">
        <v>420.81</v>
      </c>
      <c r="G353" s="108"/>
      <c r="H353" s="64"/>
      <c r="I353" s="7">
        <f t="shared" si="5"/>
        <v>0</v>
      </c>
    </row>
    <row r="354" spans="2:12" ht="112.5" x14ac:dyDescent="0.2">
      <c r="B354" s="107">
        <v>288</v>
      </c>
      <c r="C354" s="35" t="s">
        <v>133</v>
      </c>
      <c r="D354" s="79" t="s">
        <v>282</v>
      </c>
      <c r="E354" s="80" t="s">
        <v>37</v>
      </c>
      <c r="F354" s="7">
        <v>518.55999999999995</v>
      </c>
      <c r="G354" s="108"/>
      <c r="H354" s="64"/>
      <c r="I354" s="7">
        <f t="shared" si="5"/>
        <v>0</v>
      </c>
    </row>
    <row r="355" spans="2:12" ht="78.75" x14ac:dyDescent="0.2">
      <c r="B355" s="107">
        <v>289</v>
      </c>
      <c r="C355" s="63" t="s">
        <v>131</v>
      </c>
      <c r="D355" s="79" t="s">
        <v>84</v>
      </c>
      <c r="E355" s="80" t="s">
        <v>18</v>
      </c>
      <c r="F355" s="7">
        <v>36.97</v>
      </c>
      <c r="G355" s="108"/>
      <c r="H355" s="64"/>
      <c r="I355" s="7">
        <f t="shared" si="5"/>
        <v>0</v>
      </c>
    </row>
    <row r="356" spans="2:12" ht="135" x14ac:dyDescent="0.2">
      <c r="B356" s="107">
        <v>290</v>
      </c>
      <c r="C356" s="63" t="s">
        <v>79</v>
      </c>
      <c r="D356" s="79" t="s">
        <v>283</v>
      </c>
      <c r="E356" s="80" t="s">
        <v>18</v>
      </c>
      <c r="F356" s="7">
        <v>782.04</v>
      </c>
      <c r="G356" s="108"/>
      <c r="H356" s="64"/>
      <c r="I356" s="7">
        <f t="shared" si="5"/>
        <v>0</v>
      </c>
    </row>
    <row r="357" spans="2:12" ht="112.5" x14ac:dyDescent="0.2">
      <c r="B357" s="107">
        <v>291</v>
      </c>
      <c r="C357" s="63" t="s">
        <v>81</v>
      </c>
      <c r="D357" s="79" t="s">
        <v>284</v>
      </c>
      <c r="E357" s="80" t="s">
        <v>136</v>
      </c>
      <c r="F357" s="7">
        <v>165870.84</v>
      </c>
      <c r="G357" s="108"/>
      <c r="H357" s="64"/>
      <c r="I357" s="7">
        <f t="shared" si="5"/>
        <v>0</v>
      </c>
    </row>
    <row r="358" spans="2:12" ht="78.75" x14ac:dyDescent="0.2">
      <c r="B358" s="107">
        <v>292</v>
      </c>
      <c r="C358" s="63" t="s">
        <v>94</v>
      </c>
      <c r="D358" s="79" t="s">
        <v>317</v>
      </c>
      <c r="E358" s="80" t="s">
        <v>18</v>
      </c>
      <c r="F358" s="7">
        <v>1683.26</v>
      </c>
      <c r="G358" s="108"/>
      <c r="H358" s="64"/>
      <c r="I358" s="7">
        <f t="shared" si="5"/>
        <v>0</v>
      </c>
    </row>
    <row r="359" spans="2:12" ht="78.75" x14ac:dyDescent="0.2">
      <c r="B359" s="107">
        <v>293</v>
      </c>
      <c r="C359" s="63" t="s">
        <v>94</v>
      </c>
      <c r="D359" s="79" t="s">
        <v>285</v>
      </c>
      <c r="E359" s="80" t="s">
        <v>18</v>
      </c>
      <c r="F359" s="7">
        <v>420.81</v>
      </c>
      <c r="G359" s="108"/>
      <c r="H359" s="64"/>
      <c r="I359" s="7">
        <f t="shared" si="5"/>
        <v>0</v>
      </c>
    </row>
    <row r="360" spans="2:12" s="10" customFormat="1" ht="13.5" x14ac:dyDescent="0.2">
      <c r="B360" s="19" t="s">
        <v>318</v>
      </c>
      <c r="C360" s="1"/>
      <c r="D360" s="2" t="s">
        <v>319</v>
      </c>
      <c r="E360" s="58" t="s">
        <v>279</v>
      </c>
      <c r="F360" s="6"/>
      <c r="G360" s="109"/>
      <c r="H360" s="5"/>
      <c r="I360" s="7">
        <f t="shared" si="5"/>
        <v>0</v>
      </c>
      <c r="J360" s="90"/>
      <c r="K360" s="61"/>
      <c r="L360" s="61"/>
    </row>
    <row r="361" spans="2:12" ht="123.75" x14ac:dyDescent="0.2">
      <c r="B361" s="107">
        <v>294</v>
      </c>
      <c r="C361" s="68" t="s">
        <v>140</v>
      </c>
      <c r="D361" s="79" t="s">
        <v>320</v>
      </c>
      <c r="E361" s="80" t="s">
        <v>14</v>
      </c>
      <c r="F361" s="7">
        <v>2005</v>
      </c>
      <c r="G361" s="108"/>
      <c r="H361" s="64"/>
      <c r="I361" s="7">
        <f t="shared" si="5"/>
        <v>0</v>
      </c>
    </row>
    <row r="362" spans="2:12" ht="123.75" x14ac:dyDescent="0.2">
      <c r="B362" s="107">
        <v>295</v>
      </c>
      <c r="C362" s="70" t="s">
        <v>79</v>
      </c>
      <c r="D362" s="79" t="s">
        <v>321</v>
      </c>
      <c r="E362" s="80" t="s">
        <v>18</v>
      </c>
      <c r="F362" s="7">
        <v>711.1</v>
      </c>
      <c r="G362" s="108"/>
      <c r="H362" s="64"/>
      <c r="I362" s="7">
        <f t="shared" si="5"/>
        <v>0</v>
      </c>
    </row>
    <row r="363" spans="2:12" ht="112.5" x14ac:dyDescent="0.2">
      <c r="B363" s="107">
        <v>296</v>
      </c>
      <c r="C363" s="63" t="s">
        <v>81</v>
      </c>
      <c r="D363" s="79" t="s">
        <v>322</v>
      </c>
      <c r="E363" s="80" t="s">
        <v>323</v>
      </c>
      <c r="F363" s="7">
        <v>126039.58</v>
      </c>
      <c r="G363" s="108"/>
      <c r="H363" s="64"/>
      <c r="I363" s="7">
        <f t="shared" si="5"/>
        <v>0</v>
      </c>
    </row>
    <row r="364" spans="2:12" ht="101.25" x14ac:dyDescent="0.2">
      <c r="B364" s="107">
        <v>297</v>
      </c>
      <c r="C364" s="84" t="s">
        <v>81</v>
      </c>
      <c r="D364" s="79" t="s">
        <v>324</v>
      </c>
      <c r="E364" s="80" t="s">
        <v>136</v>
      </c>
      <c r="F364" s="7">
        <v>18250.11</v>
      </c>
      <c r="G364" s="108"/>
      <c r="H364" s="64"/>
      <c r="I364" s="7">
        <f t="shared" si="5"/>
        <v>0</v>
      </c>
    </row>
    <row r="365" spans="2:12" s="10" customFormat="1" ht="13.5" x14ac:dyDescent="0.2">
      <c r="B365" s="18">
        <v>7</v>
      </c>
      <c r="C365" s="15"/>
      <c r="D365" s="12" t="s">
        <v>325</v>
      </c>
      <c r="E365" s="87" t="s">
        <v>279</v>
      </c>
      <c r="F365" s="14"/>
      <c r="G365" s="110"/>
      <c r="H365" s="13"/>
      <c r="I365" s="7">
        <f t="shared" si="5"/>
        <v>0</v>
      </c>
      <c r="J365" s="90"/>
      <c r="K365" s="61"/>
      <c r="L365" s="61"/>
    </row>
    <row r="366" spans="2:12" s="10" customFormat="1" ht="13.5" x14ac:dyDescent="0.2">
      <c r="B366" s="19">
        <v>7.01</v>
      </c>
      <c r="C366" s="1"/>
      <c r="D366" s="2" t="s">
        <v>326</v>
      </c>
      <c r="E366" s="58" t="s">
        <v>279</v>
      </c>
      <c r="F366" s="6"/>
      <c r="G366" s="109"/>
      <c r="H366" s="5"/>
      <c r="I366" s="7">
        <f t="shared" si="5"/>
        <v>0</v>
      </c>
      <c r="J366" s="90"/>
      <c r="K366" s="61"/>
      <c r="L366" s="61"/>
    </row>
    <row r="367" spans="2:12" s="10" customFormat="1" ht="13.5" x14ac:dyDescent="0.2">
      <c r="B367" s="19" t="s">
        <v>327</v>
      </c>
      <c r="C367" s="1"/>
      <c r="D367" s="2" t="s">
        <v>126</v>
      </c>
      <c r="E367" s="58" t="s">
        <v>279</v>
      </c>
      <c r="F367" s="6"/>
      <c r="G367" s="109"/>
      <c r="H367" s="5"/>
      <c r="I367" s="7">
        <f t="shared" si="5"/>
        <v>0</v>
      </c>
      <c r="J367" s="90"/>
      <c r="K367" s="61"/>
      <c r="L367" s="61"/>
    </row>
    <row r="368" spans="2:12" ht="225" x14ac:dyDescent="0.2">
      <c r="B368" s="107">
        <v>298</v>
      </c>
      <c r="C368" s="35" t="s">
        <v>127</v>
      </c>
      <c r="D368" s="79" t="s">
        <v>328</v>
      </c>
      <c r="E368" s="80" t="s">
        <v>87</v>
      </c>
      <c r="F368" s="7">
        <v>232</v>
      </c>
      <c r="G368" s="108"/>
      <c r="H368" s="64"/>
      <c r="I368" s="7">
        <f t="shared" si="5"/>
        <v>0</v>
      </c>
    </row>
    <row r="369" spans="2:12" ht="236.25" x14ac:dyDescent="0.2">
      <c r="B369" s="107">
        <v>299</v>
      </c>
      <c r="C369" s="35" t="s">
        <v>127</v>
      </c>
      <c r="D369" s="79" t="s">
        <v>329</v>
      </c>
      <c r="E369" s="80" t="s">
        <v>87</v>
      </c>
      <c r="F369" s="7">
        <v>120</v>
      </c>
      <c r="G369" s="108"/>
      <c r="H369" s="64"/>
      <c r="I369" s="7">
        <f t="shared" si="5"/>
        <v>0</v>
      </c>
    </row>
    <row r="370" spans="2:12" ht="236.25" x14ac:dyDescent="0.2">
      <c r="B370" s="107">
        <v>300</v>
      </c>
      <c r="C370" s="35" t="s">
        <v>127</v>
      </c>
      <c r="D370" s="79" t="s">
        <v>330</v>
      </c>
      <c r="E370" s="80" t="s">
        <v>87</v>
      </c>
      <c r="F370" s="7">
        <v>256</v>
      </c>
      <c r="G370" s="108"/>
      <c r="H370" s="64"/>
      <c r="I370" s="7">
        <f t="shared" si="5"/>
        <v>0</v>
      </c>
    </row>
    <row r="371" spans="2:12" ht="45" x14ac:dyDescent="0.2">
      <c r="B371" s="107">
        <v>301</v>
      </c>
      <c r="C371" s="82" t="s">
        <v>222</v>
      </c>
      <c r="D371" s="79" t="s">
        <v>274</v>
      </c>
      <c r="E371" s="80" t="s">
        <v>24</v>
      </c>
      <c r="F371" s="7">
        <v>1216</v>
      </c>
      <c r="G371" s="108"/>
      <c r="H371" s="64"/>
      <c r="I371" s="7">
        <f t="shared" si="5"/>
        <v>0</v>
      </c>
    </row>
    <row r="372" spans="2:12" ht="45" x14ac:dyDescent="0.2">
      <c r="B372" s="107">
        <v>302</v>
      </c>
      <c r="C372" s="82" t="s">
        <v>222</v>
      </c>
      <c r="D372" s="79" t="s">
        <v>275</v>
      </c>
      <c r="E372" s="80" t="s">
        <v>24</v>
      </c>
      <c r="F372" s="7">
        <v>1216</v>
      </c>
      <c r="G372" s="108"/>
      <c r="H372" s="64"/>
      <c r="I372" s="7">
        <f t="shared" si="5"/>
        <v>0</v>
      </c>
    </row>
    <row r="373" spans="2:12" ht="56.25" x14ac:dyDescent="0.2">
      <c r="B373" s="107">
        <v>303</v>
      </c>
      <c r="C373" s="63" t="s">
        <v>127</v>
      </c>
      <c r="D373" s="79" t="s">
        <v>276</v>
      </c>
      <c r="E373" s="80" t="s">
        <v>24</v>
      </c>
      <c r="F373" s="7">
        <v>152</v>
      </c>
      <c r="G373" s="108"/>
      <c r="H373" s="64"/>
      <c r="I373" s="7">
        <f t="shared" si="5"/>
        <v>0</v>
      </c>
    </row>
    <row r="374" spans="2:12" s="10" customFormat="1" ht="13.5" x14ac:dyDescent="0.2">
      <c r="B374" s="19" t="s">
        <v>331</v>
      </c>
      <c r="C374" s="1"/>
      <c r="D374" s="2" t="s">
        <v>278</v>
      </c>
      <c r="E374" s="58" t="s">
        <v>279</v>
      </c>
      <c r="F374" s="6"/>
      <c r="G374" s="109"/>
      <c r="H374" s="5"/>
      <c r="I374" s="7">
        <f t="shared" si="5"/>
        <v>0</v>
      </c>
      <c r="J374" s="90"/>
      <c r="K374" s="61"/>
      <c r="L374" s="61"/>
    </row>
    <row r="375" spans="2:12" ht="123.75" x14ac:dyDescent="0.2">
      <c r="B375" s="107">
        <v>304</v>
      </c>
      <c r="C375" s="63" t="s">
        <v>33</v>
      </c>
      <c r="D375" s="79" t="s">
        <v>280</v>
      </c>
      <c r="E375" s="80" t="s">
        <v>18</v>
      </c>
      <c r="F375" s="7">
        <v>2008.82</v>
      </c>
      <c r="G375" s="108"/>
      <c r="H375" s="64"/>
      <c r="I375" s="7">
        <f t="shared" si="5"/>
        <v>0</v>
      </c>
    </row>
    <row r="376" spans="2:12" ht="123.75" x14ac:dyDescent="0.2">
      <c r="B376" s="107">
        <v>305</v>
      </c>
      <c r="C376" s="63" t="s">
        <v>33</v>
      </c>
      <c r="D376" s="79" t="s">
        <v>281</v>
      </c>
      <c r="E376" s="80" t="s">
        <v>18</v>
      </c>
      <c r="F376" s="7">
        <v>378.49</v>
      </c>
      <c r="G376" s="108"/>
      <c r="H376" s="64"/>
      <c r="I376" s="7">
        <f t="shared" si="5"/>
        <v>0</v>
      </c>
    </row>
    <row r="377" spans="2:12" ht="112.5" x14ac:dyDescent="0.2">
      <c r="B377" s="107">
        <v>306</v>
      </c>
      <c r="C377" s="35" t="s">
        <v>133</v>
      </c>
      <c r="D377" s="79" t="s">
        <v>282</v>
      </c>
      <c r="E377" s="80" t="s">
        <v>37</v>
      </c>
      <c r="F377" s="7">
        <v>605.9</v>
      </c>
      <c r="G377" s="108"/>
      <c r="H377" s="64"/>
      <c r="I377" s="7">
        <f t="shared" si="5"/>
        <v>0</v>
      </c>
    </row>
    <row r="378" spans="2:12" ht="78.75" x14ac:dyDescent="0.2">
      <c r="B378" s="107">
        <v>307</v>
      </c>
      <c r="C378" s="63" t="s">
        <v>131</v>
      </c>
      <c r="D378" s="79" t="s">
        <v>84</v>
      </c>
      <c r="E378" s="80" t="s">
        <v>18</v>
      </c>
      <c r="F378" s="7">
        <v>28.18</v>
      </c>
      <c r="G378" s="108"/>
      <c r="H378" s="64"/>
      <c r="I378" s="7">
        <f t="shared" si="5"/>
        <v>0</v>
      </c>
    </row>
    <row r="379" spans="2:12" ht="135" x14ac:dyDescent="0.2">
      <c r="B379" s="107">
        <v>308</v>
      </c>
      <c r="C379" s="63" t="s">
        <v>79</v>
      </c>
      <c r="D379" s="79" t="s">
        <v>283</v>
      </c>
      <c r="E379" s="80" t="s">
        <v>18</v>
      </c>
      <c r="F379" s="7">
        <v>935.34</v>
      </c>
      <c r="G379" s="108"/>
      <c r="H379" s="64"/>
      <c r="I379" s="7">
        <f t="shared" si="5"/>
        <v>0</v>
      </c>
    </row>
    <row r="380" spans="2:12" ht="112.5" x14ac:dyDescent="0.2">
      <c r="B380" s="107">
        <v>309</v>
      </c>
      <c r="C380" s="63" t="s">
        <v>81</v>
      </c>
      <c r="D380" s="79" t="s">
        <v>284</v>
      </c>
      <c r="E380" s="80" t="s">
        <v>136</v>
      </c>
      <c r="F380" s="7">
        <v>49437.91</v>
      </c>
      <c r="G380" s="108"/>
      <c r="H380" s="64"/>
      <c r="I380" s="7">
        <f t="shared" si="5"/>
        <v>0</v>
      </c>
    </row>
    <row r="381" spans="2:12" ht="78.75" x14ac:dyDescent="0.2">
      <c r="B381" s="107">
        <v>310</v>
      </c>
      <c r="C381" s="63" t="s">
        <v>94</v>
      </c>
      <c r="D381" s="79" t="s">
        <v>317</v>
      </c>
      <c r="E381" s="80" t="s">
        <v>18</v>
      </c>
      <c r="F381" s="7">
        <v>378.5</v>
      </c>
      <c r="G381" s="108"/>
      <c r="H381" s="64"/>
      <c r="I381" s="7">
        <f t="shared" si="5"/>
        <v>0</v>
      </c>
    </row>
    <row r="382" spans="2:12" ht="78.75" x14ac:dyDescent="0.2">
      <c r="B382" s="107">
        <v>311</v>
      </c>
      <c r="C382" s="63" t="s">
        <v>94</v>
      </c>
      <c r="D382" s="79" t="s">
        <v>285</v>
      </c>
      <c r="E382" s="80" t="s">
        <v>18</v>
      </c>
      <c r="F382" s="7">
        <v>1513.99</v>
      </c>
      <c r="G382" s="108"/>
      <c r="H382" s="64"/>
      <c r="I382" s="7">
        <f t="shared" si="5"/>
        <v>0</v>
      </c>
    </row>
    <row r="383" spans="2:12" s="10" customFormat="1" ht="13.5" x14ac:dyDescent="0.2">
      <c r="B383" s="19" t="s">
        <v>332</v>
      </c>
      <c r="C383" s="1"/>
      <c r="D383" s="2" t="s">
        <v>319</v>
      </c>
      <c r="E383" s="58" t="s">
        <v>279</v>
      </c>
      <c r="F383" s="6"/>
      <c r="G383" s="109"/>
      <c r="H383" s="5"/>
      <c r="I383" s="7">
        <f t="shared" si="5"/>
        <v>0</v>
      </c>
      <c r="J383" s="90"/>
      <c r="K383" s="61"/>
      <c r="L383" s="61"/>
    </row>
    <row r="384" spans="2:12" ht="123.75" x14ac:dyDescent="0.2">
      <c r="B384" s="107">
        <v>312</v>
      </c>
      <c r="C384" s="68" t="s">
        <v>140</v>
      </c>
      <c r="D384" s="79" t="s">
        <v>320</v>
      </c>
      <c r="E384" s="80" t="s">
        <v>14</v>
      </c>
      <c r="F384" s="7">
        <v>3616.15</v>
      </c>
      <c r="G384" s="108"/>
      <c r="H384" s="64"/>
      <c r="I384" s="7">
        <f t="shared" si="5"/>
        <v>0</v>
      </c>
    </row>
    <row r="385" spans="2:12" ht="123.75" x14ac:dyDescent="0.2">
      <c r="B385" s="107">
        <v>313</v>
      </c>
      <c r="C385" s="70" t="s">
        <v>79</v>
      </c>
      <c r="D385" s="79" t="s">
        <v>321</v>
      </c>
      <c r="E385" s="80" t="s">
        <v>18</v>
      </c>
      <c r="F385" s="7">
        <v>1059.26</v>
      </c>
      <c r="G385" s="108"/>
      <c r="H385" s="64"/>
      <c r="I385" s="7">
        <f t="shared" si="5"/>
        <v>0</v>
      </c>
    </row>
    <row r="386" spans="2:12" ht="112.5" x14ac:dyDescent="0.2">
      <c r="B386" s="107">
        <v>314</v>
      </c>
      <c r="C386" s="70" t="s">
        <v>79</v>
      </c>
      <c r="D386" s="79" t="s">
        <v>333</v>
      </c>
      <c r="E386" s="80" t="s">
        <v>18</v>
      </c>
      <c r="F386" s="7">
        <v>280.83</v>
      </c>
      <c r="G386" s="108"/>
      <c r="H386" s="64"/>
      <c r="I386" s="7">
        <f t="shared" si="5"/>
        <v>0</v>
      </c>
    </row>
    <row r="387" spans="2:12" ht="112.5" x14ac:dyDescent="0.2">
      <c r="B387" s="107">
        <v>315</v>
      </c>
      <c r="C387" s="63" t="s">
        <v>81</v>
      </c>
      <c r="D387" s="79" t="s">
        <v>322</v>
      </c>
      <c r="E387" s="80" t="s">
        <v>323</v>
      </c>
      <c r="F387" s="7">
        <v>423382.92</v>
      </c>
      <c r="G387" s="108"/>
      <c r="H387" s="64"/>
      <c r="I387" s="7">
        <f t="shared" si="5"/>
        <v>0</v>
      </c>
    </row>
    <row r="388" spans="2:12" ht="112.5" x14ac:dyDescent="0.2">
      <c r="B388" s="107">
        <v>316</v>
      </c>
      <c r="C388" s="83" t="s">
        <v>81</v>
      </c>
      <c r="D388" s="79" t="s">
        <v>334</v>
      </c>
      <c r="E388" s="80" t="s">
        <v>323</v>
      </c>
      <c r="F388" s="7">
        <v>14159.06</v>
      </c>
      <c r="G388" s="108"/>
      <c r="H388" s="64"/>
      <c r="I388" s="7">
        <f t="shared" si="5"/>
        <v>0</v>
      </c>
    </row>
    <row r="389" spans="2:12" ht="123.75" x14ac:dyDescent="0.2">
      <c r="B389" s="107">
        <v>317</v>
      </c>
      <c r="C389" s="63" t="s">
        <v>301</v>
      </c>
      <c r="D389" s="79" t="s">
        <v>302</v>
      </c>
      <c r="E389" s="80" t="s">
        <v>18</v>
      </c>
      <c r="F389" s="7">
        <v>2.42</v>
      </c>
      <c r="G389" s="108"/>
      <c r="H389" s="64"/>
      <c r="I389" s="7">
        <f t="shared" si="5"/>
        <v>0</v>
      </c>
    </row>
    <row r="390" spans="2:12" s="10" customFormat="1" ht="13.5" x14ac:dyDescent="0.2">
      <c r="B390" s="19">
        <v>7.02</v>
      </c>
      <c r="C390" s="1"/>
      <c r="D390" s="2" t="s">
        <v>335</v>
      </c>
      <c r="E390" s="58" t="s">
        <v>279</v>
      </c>
      <c r="F390" s="6"/>
      <c r="G390" s="109"/>
      <c r="H390" s="5"/>
      <c r="I390" s="7">
        <f t="shared" si="5"/>
        <v>0</v>
      </c>
      <c r="J390" s="90"/>
      <c r="K390" s="61"/>
      <c r="L390" s="61"/>
    </row>
    <row r="391" spans="2:12" s="10" customFormat="1" ht="13.5" x14ac:dyDescent="0.2">
      <c r="B391" s="19" t="s">
        <v>336</v>
      </c>
      <c r="C391" s="1"/>
      <c r="D391" s="2" t="s">
        <v>126</v>
      </c>
      <c r="E391" s="58" t="s">
        <v>279</v>
      </c>
      <c r="F391" s="6"/>
      <c r="G391" s="109"/>
      <c r="H391" s="5"/>
      <c r="I391" s="7">
        <f t="shared" si="5"/>
        <v>0</v>
      </c>
      <c r="J391" s="90"/>
      <c r="K391" s="61"/>
      <c r="L391" s="61"/>
    </row>
    <row r="392" spans="2:12" ht="236.25" x14ac:dyDescent="0.2">
      <c r="B392" s="107">
        <v>318</v>
      </c>
      <c r="C392" s="35" t="s">
        <v>127</v>
      </c>
      <c r="D392" s="79" t="s">
        <v>337</v>
      </c>
      <c r="E392" s="80" t="s">
        <v>87</v>
      </c>
      <c r="F392" s="7">
        <v>450</v>
      </c>
      <c r="G392" s="108"/>
      <c r="H392" s="64"/>
      <c r="I392" s="7">
        <f t="shared" si="5"/>
        <v>0</v>
      </c>
    </row>
    <row r="393" spans="2:12" ht="225" x14ac:dyDescent="0.2">
      <c r="B393" s="107">
        <v>319</v>
      </c>
      <c r="C393" s="35" t="s">
        <v>127</v>
      </c>
      <c r="D393" s="79" t="s">
        <v>338</v>
      </c>
      <c r="E393" s="80" t="s">
        <v>87</v>
      </c>
      <c r="F393" s="7">
        <v>150</v>
      </c>
      <c r="G393" s="108"/>
      <c r="H393" s="64"/>
      <c r="I393" s="7">
        <f t="shared" si="5"/>
        <v>0</v>
      </c>
    </row>
    <row r="394" spans="2:12" ht="225" x14ac:dyDescent="0.2">
      <c r="B394" s="107">
        <v>320</v>
      </c>
      <c r="C394" s="35" t="s">
        <v>127</v>
      </c>
      <c r="D394" s="79" t="s">
        <v>339</v>
      </c>
      <c r="E394" s="80" t="s">
        <v>87</v>
      </c>
      <c r="F394" s="7">
        <v>900</v>
      </c>
      <c r="G394" s="108"/>
      <c r="H394" s="64"/>
      <c r="I394" s="7">
        <f t="shared" si="5"/>
        <v>0</v>
      </c>
    </row>
    <row r="395" spans="2:12" ht="45" x14ac:dyDescent="0.2">
      <c r="B395" s="107">
        <v>321</v>
      </c>
      <c r="C395" s="82" t="s">
        <v>222</v>
      </c>
      <c r="D395" s="79" t="s">
        <v>274</v>
      </c>
      <c r="E395" s="80" t="s">
        <v>24</v>
      </c>
      <c r="F395" s="7">
        <v>3000</v>
      </c>
      <c r="G395" s="108"/>
      <c r="H395" s="64"/>
      <c r="I395" s="7">
        <f t="shared" si="5"/>
        <v>0</v>
      </c>
    </row>
    <row r="396" spans="2:12" ht="45" x14ac:dyDescent="0.2">
      <c r="B396" s="107">
        <v>322</v>
      </c>
      <c r="C396" s="82" t="s">
        <v>222</v>
      </c>
      <c r="D396" s="79" t="s">
        <v>275</v>
      </c>
      <c r="E396" s="80" t="s">
        <v>24</v>
      </c>
      <c r="F396" s="7">
        <v>3000</v>
      </c>
      <c r="G396" s="108"/>
      <c r="H396" s="64"/>
      <c r="I396" s="7">
        <f t="shared" si="5"/>
        <v>0</v>
      </c>
    </row>
    <row r="397" spans="2:12" ht="56.25" x14ac:dyDescent="0.2">
      <c r="B397" s="107">
        <v>323</v>
      </c>
      <c r="C397" s="63" t="s">
        <v>127</v>
      </c>
      <c r="D397" s="79" t="s">
        <v>276</v>
      </c>
      <c r="E397" s="80" t="s">
        <v>24</v>
      </c>
      <c r="F397" s="7">
        <f>1500*0.25</f>
        <v>375</v>
      </c>
      <c r="G397" s="108"/>
      <c r="H397" s="64"/>
      <c r="I397" s="7">
        <f t="shared" si="5"/>
        <v>0</v>
      </c>
    </row>
    <row r="398" spans="2:12" s="10" customFormat="1" ht="13.5" x14ac:dyDescent="0.2">
      <c r="B398" s="19" t="s">
        <v>340</v>
      </c>
      <c r="C398" s="1"/>
      <c r="D398" s="2" t="s">
        <v>278</v>
      </c>
      <c r="E398" s="58" t="s">
        <v>279</v>
      </c>
      <c r="F398" s="6"/>
      <c r="G398" s="109"/>
      <c r="H398" s="5"/>
      <c r="I398" s="7">
        <f t="shared" si="5"/>
        <v>0</v>
      </c>
      <c r="J398" s="90"/>
      <c r="K398" s="61"/>
      <c r="L398" s="61"/>
    </row>
    <row r="399" spans="2:12" ht="123.75" x14ac:dyDescent="0.2">
      <c r="B399" s="107">
        <v>324</v>
      </c>
      <c r="C399" s="63" t="s">
        <v>33</v>
      </c>
      <c r="D399" s="79" t="s">
        <v>280</v>
      </c>
      <c r="E399" s="80" t="s">
        <v>18</v>
      </c>
      <c r="F399" s="7">
        <v>5489.32</v>
      </c>
      <c r="G399" s="108"/>
      <c r="H399" s="64"/>
      <c r="I399" s="7">
        <f t="shared" si="5"/>
        <v>0</v>
      </c>
    </row>
    <row r="400" spans="2:12" ht="123.75" x14ac:dyDescent="0.2">
      <c r="B400" s="107">
        <v>325</v>
      </c>
      <c r="C400" s="63" t="s">
        <v>33</v>
      </c>
      <c r="D400" s="79" t="s">
        <v>281</v>
      </c>
      <c r="E400" s="80" t="s">
        <v>18</v>
      </c>
      <c r="F400" s="7">
        <v>910.41</v>
      </c>
      <c r="G400" s="108"/>
      <c r="H400" s="64"/>
      <c r="I400" s="7">
        <f t="shared" si="5"/>
        <v>0</v>
      </c>
    </row>
    <row r="401" spans="2:12" ht="112.5" x14ac:dyDescent="0.2">
      <c r="B401" s="107">
        <v>326</v>
      </c>
      <c r="C401" s="35" t="s">
        <v>133</v>
      </c>
      <c r="D401" s="79" t="s">
        <v>282</v>
      </c>
      <c r="E401" s="80" t="s">
        <v>37</v>
      </c>
      <c r="F401" s="7">
        <v>1157</v>
      </c>
      <c r="G401" s="108"/>
      <c r="H401" s="64"/>
      <c r="I401" s="7">
        <f t="shared" si="5"/>
        <v>0</v>
      </c>
    </row>
    <row r="402" spans="2:12" ht="78.75" x14ac:dyDescent="0.2">
      <c r="B402" s="107">
        <v>327</v>
      </c>
      <c r="C402" s="63" t="s">
        <v>131</v>
      </c>
      <c r="D402" s="79" t="s">
        <v>84</v>
      </c>
      <c r="E402" s="80" t="s">
        <v>18</v>
      </c>
      <c r="F402" s="7">
        <v>67.03</v>
      </c>
      <c r="G402" s="108"/>
      <c r="H402" s="64"/>
      <c r="I402" s="7">
        <f t="shared" si="5"/>
        <v>0</v>
      </c>
    </row>
    <row r="403" spans="2:12" ht="135" x14ac:dyDescent="0.2">
      <c r="B403" s="107">
        <v>328</v>
      </c>
      <c r="C403" s="63" t="s">
        <v>79</v>
      </c>
      <c r="D403" s="79" t="s">
        <v>283</v>
      </c>
      <c r="E403" s="80" t="s">
        <v>18</v>
      </c>
      <c r="F403" s="7">
        <v>1876.84</v>
      </c>
      <c r="G403" s="108"/>
      <c r="H403" s="64"/>
      <c r="I403" s="7">
        <f t="shared" si="5"/>
        <v>0</v>
      </c>
    </row>
    <row r="404" spans="2:12" ht="112.5" x14ac:dyDescent="0.2">
      <c r="B404" s="107">
        <v>329</v>
      </c>
      <c r="C404" s="63" t="s">
        <v>81</v>
      </c>
      <c r="D404" s="79" t="s">
        <v>284</v>
      </c>
      <c r="E404" s="80" t="s">
        <v>136</v>
      </c>
      <c r="F404" s="7">
        <v>200021.35</v>
      </c>
      <c r="G404" s="108"/>
      <c r="H404" s="64"/>
      <c r="I404" s="7">
        <f t="shared" ref="I404:I415" si="6">F404*G404</f>
        <v>0</v>
      </c>
    </row>
    <row r="405" spans="2:12" ht="56.25" x14ac:dyDescent="0.2">
      <c r="B405" s="107">
        <v>330</v>
      </c>
      <c r="C405" s="35" t="s">
        <v>286</v>
      </c>
      <c r="D405" s="79" t="s">
        <v>287</v>
      </c>
      <c r="E405" s="80" t="s">
        <v>18</v>
      </c>
      <c r="F405" s="7">
        <v>910.37</v>
      </c>
      <c r="G405" s="108"/>
      <c r="H405" s="64"/>
      <c r="I405" s="7">
        <f t="shared" si="6"/>
        <v>0</v>
      </c>
    </row>
    <row r="406" spans="2:12" ht="101.25" x14ac:dyDescent="0.2">
      <c r="B406" s="107">
        <v>331</v>
      </c>
      <c r="C406" s="35" t="s">
        <v>288</v>
      </c>
      <c r="D406" s="79" t="s">
        <v>289</v>
      </c>
      <c r="E406" s="80" t="s">
        <v>18</v>
      </c>
      <c r="F406" s="7">
        <v>3641.6</v>
      </c>
      <c r="G406" s="108"/>
      <c r="H406" s="64"/>
      <c r="I406" s="7">
        <f t="shared" si="6"/>
        <v>0</v>
      </c>
    </row>
    <row r="407" spans="2:12" s="10" customFormat="1" ht="13.5" x14ac:dyDescent="0.2">
      <c r="B407" s="19" t="s">
        <v>341</v>
      </c>
      <c r="C407" s="1"/>
      <c r="D407" s="2" t="s">
        <v>342</v>
      </c>
      <c r="E407" s="58" t="s">
        <v>279</v>
      </c>
      <c r="F407" s="6"/>
      <c r="G407" s="109"/>
      <c r="H407" s="5"/>
      <c r="I407" s="7">
        <f t="shared" si="6"/>
        <v>0</v>
      </c>
      <c r="J407" s="90"/>
      <c r="K407" s="61"/>
      <c r="L407" s="61"/>
    </row>
    <row r="408" spans="2:12" ht="123.75" x14ac:dyDescent="0.2">
      <c r="B408" s="107">
        <v>332</v>
      </c>
      <c r="C408" s="68" t="s">
        <v>140</v>
      </c>
      <c r="D408" s="79" t="s">
        <v>292</v>
      </c>
      <c r="E408" s="80" t="s">
        <v>37</v>
      </c>
      <c r="F408" s="7">
        <v>4169.51</v>
      </c>
      <c r="G408" s="108"/>
      <c r="H408" s="64"/>
      <c r="I408" s="7">
        <f t="shared" si="6"/>
        <v>0</v>
      </c>
    </row>
    <row r="409" spans="2:12" ht="123.75" x14ac:dyDescent="0.2">
      <c r="B409" s="107">
        <v>333</v>
      </c>
      <c r="C409" s="70" t="s">
        <v>79</v>
      </c>
      <c r="D409" s="79" t="s">
        <v>299</v>
      </c>
      <c r="E409" s="80" t="s">
        <v>18</v>
      </c>
      <c r="F409" s="7">
        <v>959.18</v>
      </c>
      <c r="G409" s="108"/>
      <c r="H409" s="64"/>
      <c r="I409" s="7">
        <f t="shared" si="6"/>
        <v>0</v>
      </c>
    </row>
    <row r="410" spans="2:12" ht="112.5" x14ac:dyDescent="0.2">
      <c r="B410" s="107">
        <v>334</v>
      </c>
      <c r="C410" s="63" t="s">
        <v>81</v>
      </c>
      <c r="D410" s="79" t="s">
        <v>294</v>
      </c>
      <c r="E410" s="80" t="s">
        <v>136</v>
      </c>
      <c r="F410" s="7">
        <v>567437.97</v>
      </c>
      <c r="G410" s="108"/>
      <c r="H410" s="64"/>
      <c r="I410" s="7">
        <f t="shared" si="6"/>
        <v>0</v>
      </c>
    </row>
    <row r="411" spans="2:12" s="10" customFormat="1" ht="13.5" x14ac:dyDescent="0.2">
      <c r="B411" s="19" t="s">
        <v>343</v>
      </c>
      <c r="C411" s="1"/>
      <c r="D411" s="2" t="s">
        <v>296</v>
      </c>
      <c r="E411" s="58"/>
      <c r="F411" s="6"/>
      <c r="G411" s="109"/>
      <c r="H411" s="5"/>
      <c r="I411" s="7">
        <f t="shared" si="6"/>
        <v>0</v>
      </c>
      <c r="J411" s="90"/>
      <c r="K411" s="61"/>
      <c r="L411" s="61"/>
    </row>
    <row r="412" spans="2:12" ht="123.75" x14ac:dyDescent="0.2">
      <c r="B412" s="107">
        <v>335</v>
      </c>
      <c r="C412" s="68" t="s">
        <v>297</v>
      </c>
      <c r="D412" s="79" t="s">
        <v>298</v>
      </c>
      <c r="E412" s="80" t="s">
        <v>37</v>
      </c>
      <c r="F412" s="7">
        <v>434.63</v>
      </c>
      <c r="G412" s="108"/>
      <c r="H412" s="64"/>
      <c r="I412" s="7">
        <f t="shared" si="6"/>
        <v>0</v>
      </c>
    </row>
    <row r="413" spans="2:12" ht="123.75" x14ac:dyDescent="0.2">
      <c r="B413" s="107">
        <v>336</v>
      </c>
      <c r="C413" s="70" t="s">
        <v>79</v>
      </c>
      <c r="D413" s="79" t="s">
        <v>344</v>
      </c>
      <c r="E413" s="80" t="s">
        <v>18</v>
      </c>
      <c r="F413" s="7">
        <v>1198.98</v>
      </c>
      <c r="G413" s="108"/>
      <c r="H413" s="64"/>
      <c r="I413" s="7">
        <f t="shared" si="6"/>
        <v>0</v>
      </c>
    </row>
    <row r="414" spans="2:12" ht="112.5" x14ac:dyDescent="0.2">
      <c r="B414" s="107">
        <v>337</v>
      </c>
      <c r="C414" s="63" t="s">
        <v>81</v>
      </c>
      <c r="D414" s="79" t="s">
        <v>300</v>
      </c>
      <c r="E414" s="80" t="s">
        <v>136</v>
      </c>
      <c r="F414" s="7">
        <v>139260.75</v>
      </c>
      <c r="G414" s="108"/>
      <c r="H414" s="64"/>
      <c r="I414" s="7">
        <f t="shared" si="6"/>
        <v>0</v>
      </c>
    </row>
    <row r="415" spans="2:12" ht="123.75" x14ac:dyDescent="0.2">
      <c r="B415" s="107">
        <v>338</v>
      </c>
      <c r="C415" s="63" t="s">
        <v>301</v>
      </c>
      <c r="D415" s="79" t="s">
        <v>302</v>
      </c>
      <c r="E415" s="80" t="s">
        <v>18</v>
      </c>
      <c r="F415" s="7">
        <v>122.12</v>
      </c>
      <c r="G415" s="108"/>
      <c r="H415" s="64"/>
      <c r="I415" s="7">
        <f t="shared" si="6"/>
        <v>0</v>
      </c>
    </row>
    <row r="416" spans="2:12" ht="13.5" x14ac:dyDescent="0.2">
      <c r="B416" s="52"/>
      <c r="D416" s="4"/>
      <c r="E416" s="55"/>
      <c r="F416" s="53"/>
      <c r="G416" s="120"/>
      <c r="H416" s="54"/>
    </row>
    <row r="417" spans="2:9" x14ac:dyDescent="0.2">
      <c r="B417" s="52"/>
      <c r="E417" s="56"/>
      <c r="F417" s="53"/>
      <c r="G417" s="120"/>
      <c r="H417" s="54"/>
    </row>
    <row r="419" spans="2:9" ht="12" x14ac:dyDescent="0.2">
      <c r="I419" s="122"/>
    </row>
  </sheetData>
  <customSheetViews>
    <customSheetView guid="{48EC7C91-FA66-4CE5-815C-1A7E70502178}" scale="90" showAutoFilter="1">
      <pane ySplit="4" topLeftCell="A293" activePane="bottomLeft" state="frozenSplit"/>
      <selection pane="bottomLeft" activeCell="E1" sqref="E1:E1048576"/>
      <pageMargins left="0" right="0" top="0" bottom="0" header="0" footer="0"/>
      <pageSetup paperSize="17" scale="70" orientation="portrait" verticalDpi="4294967292" r:id="rId1"/>
      <autoFilter ref="B3:J381">
        <filterColumn colId="6" showButton="0"/>
      </autoFilter>
    </customSheetView>
    <customSheetView guid="{78838554-B837-421F-BEED-EB61A02B7A99}" scale="90" showPageBreaks="1" zeroValues="0">
      <pane ySplit="18" topLeftCell="A20" activePane="bottomLeft" state="frozenSplit"/>
      <selection pane="bottomLeft" activeCell="K8" sqref="K8"/>
      <pageMargins left="0" right="0" top="0" bottom="0" header="0" footer="0"/>
      <pageSetup paperSize="17" scale="70" orientation="portrait" verticalDpi="4294967292" r:id="rId2"/>
    </customSheetView>
  </customSheetViews>
  <mergeCells count="9">
    <mergeCell ref="B15:B16"/>
    <mergeCell ref="E15:E16"/>
    <mergeCell ref="C15:C16"/>
    <mergeCell ref="F15:F16"/>
    <mergeCell ref="C1:H1"/>
    <mergeCell ref="C3:H3"/>
    <mergeCell ref="I15:I16"/>
    <mergeCell ref="G15:H15"/>
    <mergeCell ref="D15:D16"/>
  </mergeCells>
  <pageMargins left="0.70866141732283472" right="0.70866141732283472" top="0.74803149606299213" bottom="0.74803149606299213" header="0.31496062992125984" footer="0.31496062992125984"/>
  <pageSetup paperSize="17" scale="70" orientation="portrait" verticalDpi="4294967292"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E7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Ortiz Molina, Antonio</dc:creator>
  <cp:keywords/>
  <dc:description/>
  <cp:lastModifiedBy>SCT</cp:lastModifiedBy>
  <cp:revision/>
  <dcterms:created xsi:type="dcterms:W3CDTF">2014-07-31T16:30:23Z</dcterms:created>
  <dcterms:modified xsi:type="dcterms:W3CDTF">2017-02-07T22:30:55Z</dcterms:modified>
  <cp:category/>
  <cp:contentStatus/>
</cp:coreProperties>
</file>